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81118 DIRECTION DES ETUDES POLYTECH\MCC spécialité Ingénieurs +Master\2022-2023_MAQUETTES INGENIEURS &amp; MASTER PNS\EN REVISION_PNS_Maquette&amp;MCC 2022-2023\"/>
    </mc:Choice>
  </mc:AlternateContent>
  <xr:revisionPtr revIDLastSave="0" documentId="13_ncr:1_{8B02C862-41FF-4727-B79F-6C9FB1279AC1}" xr6:coauthVersionLast="47" xr6:coauthVersionMax="47" xr10:uidLastSave="{00000000-0000-0000-0000-000000000000}"/>
  <bookViews>
    <workbookView xWindow="-60" yWindow="390" windowWidth="16770" windowHeight="10260" tabRatio="865" xr2:uid="{00000000-000D-0000-FFFF-FFFF00000000}"/>
  </bookViews>
  <sheets>
    <sheet name="MCC PeiP1 S1" sheetId="10" r:id="rId1"/>
    <sheet name="MCC PeiP1 S2" sheetId="11" r:id="rId2"/>
    <sheet name="MCC PeiP2 S3" sheetId="12" r:id="rId3"/>
    <sheet name="MCC PeiP2 S4" sheetId="13" r:id="rId4"/>
  </sheets>
  <definedNames>
    <definedName name="CoutTD">#REF!</definedName>
    <definedName name="PeiP1C">#REF!</definedName>
    <definedName name="PeiP1prof">#REF!</definedName>
    <definedName name="PeiP1TD">#REF!</definedName>
    <definedName name="PeiP1TP">#REF!</definedName>
    <definedName name="PeiP2C">#REF!</definedName>
    <definedName name="PeiP2prof">#REF!</definedName>
    <definedName name="PeiP2TD">#REF!</definedName>
    <definedName name="PeiP2TP">#REF!</definedName>
    <definedName name="_xlnm.Print_Area" localSheetId="0">'MCC PeiP1 S1'!$B$2:$U$21</definedName>
    <definedName name="_xlnm.Print_Area" localSheetId="1">'MCC PeiP1 S2'!$D$2:$V$24</definedName>
    <definedName name="_xlnm.Print_Area" localSheetId="2">'MCC PeiP2 S3'!$B$2:$U$22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8" i="13" l="1"/>
  <c r="G12" i="12"/>
  <c r="G18" i="13" l="1"/>
  <c r="H18" i="13"/>
  <c r="G15" i="13"/>
  <c r="H15" i="13"/>
  <c r="G12" i="13"/>
  <c r="H12" i="13"/>
  <c r="G8" i="13"/>
  <c r="H8" i="13"/>
  <c r="G4" i="13"/>
  <c r="H4" i="13"/>
  <c r="F15" i="13"/>
  <c r="F12" i="13"/>
  <c r="F8" i="13"/>
  <c r="F4" i="13"/>
  <c r="O3" i="13"/>
  <c r="O3" i="12"/>
  <c r="H12" i="12"/>
  <c r="F12" i="12"/>
  <c r="G15" i="12"/>
  <c r="H15" i="12"/>
  <c r="F15" i="12"/>
  <c r="G4" i="12"/>
  <c r="H4" i="12"/>
  <c r="G8" i="12"/>
  <c r="H8" i="12"/>
  <c r="F8" i="12"/>
  <c r="F4" i="12"/>
  <c r="M3" i="11"/>
  <c r="G7" i="11"/>
  <c r="H7" i="11"/>
  <c r="F7" i="11"/>
  <c r="H12" i="11"/>
  <c r="H3" i="11" s="1"/>
  <c r="G12" i="11"/>
  <c r="F12" i="11"/>
  <c r="H15" i="11"/>
  <c r="G15" i="11"/>
  <c r="F15" i="11"/>
  <c r="H18" i="11"/>
  <c r="G18" i="11"/>
  <c r="F18" i="11"/>
  <c r="G4" i="11"/>
  <c r="H4" i="11"/>
  <c r="F4" i="11"/>
  <c r="F3" i="11" s="1"/>
  <c r="H16" i="10"/>
  <c r="G16" i="10"/>
  <c r="F16" i="10"/>
  <c r="H13" i="10"/>
  <c r="G13" i="10"/>
  <c r="F13" i="10"/>
  <c r="G7" i="10"/>
  <c r="H7" i="10"/>
  <c r="F7" i="10"/>
  <c r="O3" i="10"/>
  <c r="G4" i="10"/>
  <c r="H4" i="10"/>
  <c r="F4" i="10"/>
  <c r="O3" i="11"/>
  <c r="B3" i="10"/>
  <c r="B3" i="11"/>
  <c r="G3" i="10"/>
  <c r="B3" i="13"/>
  <c r="B3" i="12"/>
  <c r="G3" i="12" l="1"/>
  <c r="G3" i="11"/>
  <c r="F3" i="12"/>
  <c r="H3" i="12"/>
  <c r="H3" i="10"/>
  <c r="H3" i="13"/>
  <c r="G3" i="13"/>
  <c r="E18" i="13"/>
  <c r="E15" i="12"/>
  <c r="E16" i="10"/>
  <c r="E12" i="13" l="1"/>
  <c r="E18" i="11"/>
  <c r="E15" i="13"/>
  <c r="E12" i="12"/>
  <c r="E11" i="12"/>
  <c r="E13" i="10"/>
  <c r="E15" i="11" l="1"/>
  <c r="F3" i="13"/>
  <c r="E8" i="13"/>
  <c r="E8" i="12"/>
  <c r="E12" i="10"/>
  <c r="E12" i="11" l="1"/>
  <c r="E3" i="13"/>
  <c r="E4" i="13"/>
  <c r="E3" i="12"/>
  <c r="E4" i="12"/>
  <c r="F3" i="10"/>
  <c r="E7" i="10"/>
  <c r="E7" i="11" l="1"/>
  <c r="E3" i="10"/>
  <c r="E4" i="10"/>
  <c r="E3" i="11" l="1"/>
  <c r="E4" i="11"/>
</calcChain>
</file>

<file path=xl/sharedStrings.xml><?xml version="1.0" encoding="utf-8"?>
<sst xmlns="http://schemas.openxmlformats.org/spreadsheetml/2006/main" count="478" uniqueCount="164">
  <si>
    <t>coût charge enseignement</t>
  </si>
  <si>
    <t>Nature ELP (UE, ECUE)</t>
  </si>
  <si>
    <t>Code Apogée</t>
  </si>
  <si>
    <t>Libellé ELP</t>
  </si>
  <si>
    <t>Total heures étudiant</t>
  </si>
  <si>
    <t>Cours</t>
  </si>
  <si>
    <t>TD</t>
  </si>
  <si>
    <t>TP</t>
  </si>
  <si>
    <t>Projet</t>
  </si>
  <si>
    <t>H tutorat</t>
  </si>
  <si>
    <t>H Travail individuel</t>
  </si>
  <si>
    <t>H Travail en groupe</t>
  </si>
  <si>
    <r>
      <t xml:space="preserve">H encadrée à l'étudiant </t>
    </r>
    <r>
      <rPr>
        <b/>
        <sz val="11"/>
        <color rgb="FFFF0000"/>
        <rFont val="Calibri"/>
        <family val="2"/>
      </rPr>
      <t>(heures TD par étudiant)</t>
    </r>
  </si>
  <si>
    <t>Coef norm</t>
  </si>
  <si>
    <t>ECTS</t>
  </si>
  <si>
    <t>Nombre d'évaluation minimum</t>
  </si>
  <si>
    <r>
      <t xml:space="preserve">Type contrôle </t>
    </r>
    <r>
      <rPr>
        <b/>
        <i/>
        <sz val="12"/>
        <color rgb="FF000000"/>
        <rFont val="Calibri"/>
        <family val="2"/>
      </rPr>
      <t>(choisir : CCI ou CCT ou CC&amp;CT)</t>
    </r>
  </si>
  <si>
    <t>Langue</t>
  </si>
  <si>
    <r>
      <t xml:space="preserve">Si CC &amp; CT </t>
    </r>
    <r>
      <rPr>
        <b/>
        <i/>
        <sz val="12"/>
        <color rgb="FF000000"/>
        <rFont val="Calibri"/>
        <family val="2"/>
      </rPr>
      <t xml:space="preserve">(préciser coef CC &amp; CT) </t>
    </r>
  </si>
  <si>
    <t>Compensation</t>
  </si>
  <si>
    <t>Mutualisation ELP : OUI/NON (préciser formation &amp; composante)</t>
  </si>
  <si>
    <t>Modifications</t>
  </si>
  <si>
    <t>EIPE1</t>
  </si>
  <si>
    <t>PeiP 1</t>
  </si>
  <si>
    <t>(voir paragraphe 1.2 doc MCC 2022-2023)</t>
  </si>
  <si>
    <t>UE</t>
  </si>
  <si>
    <t>EIPE11</t>
  </si>
  <si>
    <t>Mathématiques 1</t>
  </si>
  <si>
    <t>non</t>
  </si>
  <si>
    <t>M</t>
  </si>
  <si>
    <t>ECUE</t>
  </si>
  <si>
    <t>EP1MC1AL</t>
  </si>
  <si>
    <t>Algèbre 1</t>
  </si>
  <si>
    <t>CC</t>
  </si>
  <si>
    <t>Français</t>
  </si>
  <si>
    <t>EP1MC1AN</t>
  </si>
  <si>
    <t>Analyse 1</t>
  </si>
  <si>
    <t>EIPE12</t>
  </si>
  <si>
    <t>Physiques 1</t>
  </si>
  <si>
    <t>EP1PC1OM</t>
  </si>
  <si>
    <t>Outils mathématiques pour la physique</t>
  </si>
  <si>
    <t>EP1PC1OP</t>
  </si>
  <si>
    <t>Optique géométrique</t>
  </si>
  <si>
    <t>EP1PC1ME</t>
  </si>
  <si>
    <t>Mécanique 1</t>
  </si>
  <si>
    <t>EP1PC1CM</t>
  </si>
  <si>
    <t>Construction mécanique 1</t>
  </si>
  <si>
    <t>EIPE13</t>
  </si>
  <si>
    <t>Electronique Numérique</t>
  </si>
  <si>
    <t>EIPE14</t>
  </si>
  <si>
    <t>Informatique 1</t>
  </si>
  <si>
    <t>EP1IC1EI</t>
  </si>
  <si>
    <t>Environnement Informatique 1</t>
  </si>
  <si>
    <t>EP1IC1PI</t>
  </si>
  <si>
    <t>Programmation impérative 1</t>
  </si>
  <si>
    <t>oui</t>
  </si>
  <si>
    <t>EIPE15</t>
  </si>
  <si>
    <t>Langues et expression 1</t>
  </si>
  <si>
    <t>EP1SC2TE</t>
  </si>
  <si>
    <t>Techniques d'expression 1</t>
  </si>
  <si>
    <t>EP1SC1AN</t>
  </si>
  <si>
    <t>Anglais 1</t>
  </si>
  <si>
    <t>Anglais</t>
  </si>
  <si>
    <t>S = Supprimé</t>
  </si>
  <si>
    <t>A = Ajouté</t>
  </si>
  <si>
    <t>M = Modifié</t>
  </si>
  <si>
    <r>
      <t xml:space="preserve">Type contrôle </t>
    </r>
    <r>
      <rPr>
        <b/>
        <i/>
        <sz val="11"/>
        <color rgb="FF000000"/>
        <rFont val="Calibri"/>
        <family val="2"/>
      </rPr>
      <t>(choisir : CCI ou CCT ou CC&amp;CT)</t>
    </r>
  </si>
  <si>
    <r>
      <t xml:space="preserve">Si CC &amp; CT </t>
    </r>
    <r>
      <rPr>
        <b/>
        <i/>
        <sz val="11"/>
        <color rgb="FF000000"/>
        <rFont val="Calibri"/>
        <family val="2"/>
      </rPr>
      <t xml:space="preserve">(préciser coef CC &amp; CT) </t>
    </r>
  </si>
  <si>
    <t>EIPE21</t>
  </si>
  <si>
    <t>Mathématiques 2</t>
  </si>
  <si>
    <t>EI1MC2AL</t>
  </si>
  <si>
    <t>Algèbre 2</t>
  </si>
  <si>
    <t>EP1MC2AN</t>
  </si>
  <si>
    <t>Analyse 2</t>
  </si>
  <si>
    <t>EIPE22</t>
  </si>
  <si>
    <t>Physiques 2</t>
  </si>
  <si>
    <t>EP1PC2ME</t>
  </si>
  <si>
    <t>Mécanique 2</t>
  </si>
  <si>
    <t>EP1PC2CM</t>
  </si>
  <si>
    <t>Construction mécanique 2</t>
  </si>
  <si>
    <t>EP1PC2HY</t>
  </si>
  <si>
    <t>Hydrodynamique</t>
  </si>
  <si>
    <t>EP1PC2TP</t>
  </si>
  <si>
    <t>TP de physique</t>
  </si>
  <si>
    <t>EIPE23</t>
  </si>
  <si>
    <t>Electronique 2</t>
  </si>
  <si>
    <t>EIPEC2EA</t>
  </si>
  <si>
    <t xml:space="preserve">Electronique Analogique </t>
  </si>
  <si>
    <t>EP1EC2TP</t>
  </si>
  <si>
    <t>TP Electronique Analogique</t>
  </si>
  <si>
    <t>EIPE24</t>
  </si>
  <si>
    <t>Informatique 2</t>
  </si>
  <si>
    <t>EP1IC2EI</t>
  </si>
  <si>
    <t>Introduction à la programmation objet</t>
  </si>
  <si>
    <t>EP1IC2PI</t>
  </si>
  <si>
    <t>Programmation impérative 2</t>
  </si>
  <si>
    <t>EIPE25B</t>
  </si>
  <si>
    <t>Langues et expression 2</t>
  </si>
  <si>
    <t>Techniques d'expression 2</t>
  </si>
  <si>
    <t>EP1SC2AN</t>
  </si>
  <si>
    <t>Anglais 2</t>
  </si>
  <si>
    <t>EIPE26</t>
  </si>
  <si>
    <t>Stage ouvrier employé</t>
  </si>
  <si>
    <t>CT</t>
  </si>
  <si>
    <t>PeiP 2</t>
  </si>
  <si>
    <t>EIPE31B</t>
  </si>
  <si>
    <t>Mathématiques 3</t>
  </si>
  <si>
    <t>EP2MC3AL</t>
  </si>
  <si>
    <t>Algèbre</t>
  </si>
  <si>
    <t>EP2MC3AN</t>
  </si>
  <si>
    <t>Analyse</t>
  </si>
  <si>
    <t>EP2MC3EV</t>
  </si>
  <si>
    <t>Analyse EV</t>
  </si>
  <si>
    <t>EIPE32</t>
  </si>
  <si>
    <t>Physiques 3</t>
  </si>
  <si>
    <t>EP2PC3EL</t>
  </si>
  <si>
    <t>Electromagnétisme 3</t>
  </si>
  <si>
    <t>EP2PC3TH</t>
  </si>
  <si>
    <t>Thermodynamique</t>
  </si>
  <si>
    <t>EIPE33</t>
  </si>
  <si>
    <t>Electronique avec ARDUINO 1</t>
  </si>
  <si>
    <t>EIPE34</t>
  </si>
  <si>
    <t>Informatique 3</t>
  </si>
  <si>
    <t>EP2IC3IV</t>
  </si>
  <si>
    <t>Introduction au WEB</t>
  </si>
  <si>
    <t>EP2IC3PO</t>
  </si>
  <si>
    <t>Programmation objet</t>
  </si>
  <si>
    <t>EIPE35</t>
  </si>
  <si>
    <t>Langues et expression 3</t>
  </si>
  <si>
    <t>EP2SC3TE</t>
  </si>
  <si>
    <t>Techniques d'expression 3</t>
  </si>
  <si>
    <t>EP2SC3AN</t>
  </si>
  <si>
    <t>Anglais 3</t>
  </si>
  <si>
    <t>EIPE41</t>
  </si>
  <si>
    <t>Mathématiques</t>
  </si>
  <si>
    <t>EP2MC4AL</t>
  </si>
  <si>
    <t>EP2MC4AN</t>
  </si>
  <si>
    <t>EP2MC4PR</t>
  </si>
  <si>
    <t>Probabilités</t>
  </si>
  <si>
    <t>EIPE42</t>
  </si>
  <si>
    <t>Physiques 4</t>
  </si>
  <si>
    <t>EP2PC4EL</t>
  </si>
  <si>
    <t>Electromagnétisme 4</t>
  </si>
  <si>
    <t>EP2PC4ON</t>
  </si>
  <si>
    <t>Optique ondulatoire</t>
  </si>
  <si>
    <t>EP2PC4TP</t>
  </si>
  <si>
    <t>EIPE43B</t>
  </si>
  <si>
    <t>Electronique 4</t>
  </si>
  <si>
    <t>EP2EC4SI</t>
  </si>
  <si>
    <t>Signaux</t>
  </si>
  <si>
    <t>EP2EC4AR</t>
  </si>
  <si>
    <t>Electronique avec ARDUINO 2</t>
  </si>
  <si>
    <t>EIPE44</t>
  </si>
  <si>
    <t>Informatique 4</t>
  </si>
  <si>
    <t>EP2IC4AV</t>
  </si>
  <si>
    <t>Applications du WEB</t>
  </si>
  <si>
    <t>EP2IC4SD</t>
  </si>
  <si>
    <t>Algorithme et structure de données</t>
  </si>
  <si>
    <t>EIPE45B</t>
  </si>
  <si>
    <t>Langues et expression 4</t>
  </si>
  <si>
    <t>EP2SC4TE</t>
  </si>
  <si>
    <t>DDRS</t>
  </si>
  <si>
    <t>EP2SC4AN</t>
  </si>
  <si>
    <t>Anglais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</si>
</sst>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9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10"/>
      <name val="Arial"/>
      <family val="2"/>
    </font>
    <font>
      <sz val="10"/>
      <name val="Arial"/>
      <family val="2"/>
      <charset val="1"/>
    </font>
    <font>
      <b/>
      <sz val="11"/>
      <color rgb="FF000000"/>
      <name val="Calibri"/>
      <family val="2"/>
    </font>
    <font>
      <b/>
      <sz val="9"/>
      <color rgb="FF000000"/>
      <name val="Calibri"/>
      <family val="2"/>
    </font>
    <font>
      <b/>
      <sz val="14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70C0"/>
      <name val="Calibri"/>
      <family val="2"/>
    </font>
    <font>
      <b/>
      <sz val="9"/>
      <color rgb="FF0070C0"/>
      <name val="Calibri"/>
      <family val="2"/>
    </font>
    <font>
      <b/>
      <i/>
      <sz val="11"/>
      <color rgb="FF0070C0"/>
      <name val="Calibri"/>
      <family val="2"/>
      <scheme val="minor"/>
    </font>
    <font>
      <b/>
      <i/>
      <sz val="9"/>
      <color rgb="FF0070C0"/>
      <name val="Calibri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b/>
      <i/>
      <sz val="11"/>
      <color rgb="FF000000"/>
      <name val="Calibri"/>
      <family val="2"/>
    </font>
    <font>
      <sz val="9"/>
      <name val="Calibri"/>
      <family val="2"/>
    </font>
    <font>
      <b/>
      <sz val="12"/>
      <color rgb="FF000000"/>
      <name val="Calibri"/>
      <family val="2"/>
    </font>
    <font>
      <b/>
      <sz val="12"/>
      <name val="Calibri"/>
      <family val="2"/>
    </font>
    <font>
      <b/>
      <sz val="12"/>
      <color rgb="FFFFFFFF"/>
      <name val="Calibri"/>
      <family val="2"/>
    </font>
    <font>
      <sz val="12"/>
      <color theme="1"/>
      <name val="Calibri"/>
      <family val="2"/>
      <scheme val="minor"/>
    </font>
    <font>
      <b/>
      <sz val="12"/>
      <color rgb="FF0070C0"/>
      <name val="Calibri"/>
      <family val="2"/>
    </font>
    <font>
      <sz val="12"/>
      <name val="Calibri"/>
      <family val="2"/>
    </font>
    <font>
      <b/>
      <i/>
      <sz val="12"/>
      <color rgb="FF0070C0"/>
      <name val="Calibri"/>
      <family val="2"/>
      <scheme val="minor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b/>
      <i/>
      <sz val="12"/>
      <color rgb="FF0070C0"/>
      <name val="Calibri"/>
      <family val="2"/>
    </font>
    <font>
      <sz val="12"/>
      <name val="Calibri"/>
      <family val="2"/>
      <scheme val="minor"/>
    </font>
    <font>
      <b/>
      <i/>
      <sz val="12"/>
      <color rgb="FF000000"/>
      <name val="Calibri"/>
      <family val="2"/>
    </font>
    <font>
      <sz val="12"/>
      <color rgb="FF0070C0"/>
      <name val="Calibri"/>
      <family val="2"/>
    </font>
    <font>
      <sz val="11"/>
      <color theme="0"/>
      <name val="Calibri"/>
      <family val="2"/>
      <scheme val="minor"/>
    </font>
    <font>
      <strike/>
      <sz val="11"/>
      <color rgb="FF000000"/>
      <name val="Calibri"/>
      <family val="2"/>
    </font>
    <font>
      <strike/>
      <sz val="11"/>
      <name val="Calibri"/>
      <family val="2"/>
    </font>
    <font>
      <strike/>
      <sz val="9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charset val="1"/>
    </font>
    <font>
      <b/>
      <sz val="11"/>
      <color rgb="FFFF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7E4BD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24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9" fillId="8" borderId="0" xfId="0" applyFont="1" applyFill="1" applyAlignment="1">
      <alignment horizontal="center" vertical="center" wrapText="1"/>
    </xf>
    <xf numFmtId="0" fontId="10" fillId="8" borderId="0" xfId="0" applyFont="1" applyFill="1" applyAlignment="1">
      <alignment horizontal="center" vertical="center" wrapText="1"/>
    </xf>
    <xf numFmtId="0" fontId="0" fillId="8" borderId="0" xfId="0" applyFill="1" applyAlignment="1">
      <alignment horizontal="center" vertical="center"/>
    </xf>
    <xf numFmtId="0" fontId="11" fillId="4" borderId="1" xfId="0" applyFont="1" applyFill="1" applyBorder="1"/>
    <xf numFmtId="0" fontId="2" fillId="5" borderId="1" xfId="0" applyFont="1" applyFill="1" applyBorder="1" applyAlignment="1">
      <alignment horizontal="center"/>
    </xf>
    <xf numFmtId="0" fontId="18" fillId="5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1" fillId="0" borderId="1" xfId="0" applyFont="1" applyBorder="1"/>
    <xf numFmtId="0" fontId="14" fillId="4" borderId="1" xfId="0" applyFont="1" applyFill="1" applyBorder="1" applyAlignment="1">
      <alignment horizontal="center"/>
    </xf>
    <xf numFmtId="0" fontId="2" fillId="2" borderId="1" xfId="0" applyFont="1" applyFill="1" applyBorder="1"/>
    <xf numFmtId="0" fontId="15" fillId="0" borderId="1" xfId="0" applyFont="1" applyBorder="1"/>
    <xf numFmtId="0" fontId="0" fillId="2" borderId="1" xfId="0" applyFill="1" applyBorder="1"/>
    <xf numFmtId="0" fontId="15" fillId="2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9" fillId="8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2" fontId="2" fillId="2" borderId="1" xfId="0" applyNumberFormat="1" applyFont="1" applyFill="1" applyBorder="1"/>
    <xf numFmtId="2" fontId="1" fillId="0" borderId="1" xfId="0" applyNumberFormat="1" applyFont="1" applyBorder="1" applyAlignment="1">
      <alignment horizontal="center"/>
    </xf>
    <xf numFmtId="2" fontId="0" fillId="0" borderId="1" xfId="0" applyNumberFormat="1" applyBorder="1"/>
    <xf numFmtId="1" fontId="1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1" fillId="0" borderId="0" xfId="0" applyFont="1"/>
    <xf numFmtId="0" fontId="1" fillId="0" borderId="0" xfId="0" applyFont="1"/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1" fillId="8" borderId="0" xfId="0" applyFont="1" applyFill="1" applyAlignment="1">
      <alignment horizontal="center" vertical="center" wrapText="1"/>
    </xf>
    <xf numFmtId="0" fontId="22" fillId="8" borderId="0" xfId="0" applyFont="1" applyFill="1" applyAlignment="1">
      <alignment horizontal="center" vertical="center"/>
    </xf>
    <xf numFmtId="0" fontId="23" fillId="4" borderId="1" xfId="0" applyFont="1" applyFill="1" applyBorder="1"/>
    <xf numFmtId="0" fontId="24" fillId="5" borderId="1" xfId="0" applyFont="1" applyFill="1" applyBorder="1" applyAlignment="1">
      <alignment horizontal="center"/>
    </xf>
    <xf numFmtId="0" fontId="23" fillId="4" borderId="1" xfId="0" applyFont="1" applyFill="1" applyBorder="1" applyAlignment="1">
      <alignment horizontal="center"/>
    </xf>
    <xf numFmtId="0" fontId="25" fillId="4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7" fillId="0" borderId="1" xfId="0" applyFont="1" applyBorder="1"/>
    <xf numFmtId="0" fontId="22" fillId="2" borderId="1" xfId="0" applyFont="1" applyFill="1" applyBorder="1"/>
    <xf numFmtId="0" fontId="27" fillId="0" borderId="1" xfId="0" applyFont="1" applyBorder="1" applyAlignment="1">
      <alignment horizontal="center"/>
    </xf>
    <xf numFmtId="0" fontId="22" fillId="0" borderId="1" xfId="0" applyFont="1" applyBorder="1"/>
    <xf numFmtId="0" fontId="22" fillId="0" borderId="1" xfId="0" applyFont="1" applyBorder="1" applyAlignment="1">
      <alignment horizontal="center" vertical="center"/>
    </xf>
    <xf numFmtId="0" fontId="22" fillId="7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horizontal="center"/>
    </xf>
    <xf numFmtId="0" fontId="26" fillId="0" borderId="1" xfId="0" applyFont="1" applyBorder="1"/>
    <xf numFmtId="0" fontId="29" fillId="2" borderId="1" xfId="0" applyFont="1" applyFill="1" applyBorder="1"/>
    <xf numFmtId="0" fontId="24" fillId="2" borderId="1" xfId="0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24" fillId="2" borderId="1" xfId="0" applyFont="1" applyFill="1" applyBorder="1"/>
    <xf numFmtId="0" fontId="19" fillId="6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19" fillId="6" borderId="2" xfId="0" applyFont="1" applyFill="1" applyBorder="1" applyAlignment="1">
      <alignment horizontal="center" vertical="center" wrapText="1"/>
    </xf>
    <xf numFmtId="2" fontId="26" fillId="0" borderId="1" xfId="0" applyNumberFormat="1" applyFont="1" applyBorder="1" applyAlignment="1">
      <alignment horizontal="center"/>
    </xf>
    <xf numFmtId="2" fontId="27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15" fillId="0" borderId="1" xfId="0" applyNumberFormat="1" applyFont="1" applyBorder="1" applyAlignment="1">
      <alignment horizontal="center"/>
    </xf>
    <xf numFmtId="2" fontId="12" fillId="4" borderId="1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2" fontId="23" fillId="4" borderId="1" xfId="0" applyNumberFormat="1" applyFont="1" applyFill="1" applyBorder="1" applyAlignment="1">
      <alignment horizontal="center"/>
    </xf>
    <xf numFmtId="164" fontId="26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5" fillId="0" borderId="1" xfId="0" applyNumberFormat="1" applyFont="1" applyBorder="1" applyAlignment="1">
      <alignment horizontal="center"/>
    </xf>
    <xf numFmtId="0" fontId="31" fillId="4" borderId="1" xfId="0" applyFont="1" applyFill="1" applyBorder="1"/>
    <xf numFmtId="0" fontId="29" fillId="2" borderId="1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32" fillId="8" borderId="0" xfId="0" applyFont="1" applyFill="1" applyAlignment="1">
      <alignment horizontal="center" vertical="center"/>
    </xf>
    <xf numFmtId="0" fontId="22" fillId="2" borderId="1" xfId="0" applyFont="1" applyFill="1" applyBorder="1" applyAlignment="1">
      <alignment horizontal="center"/>
    </xf>
    <xf numFmtId="0" fontId="33" fillId="0" borderId="0" xfId="0" applyFont="1" applyAlignment="1">
      <alignment vertical="center"/>
    </xf>
    <xf numFmtId="0" fontId="34" fillId="5" borderId="1" xfId="0" applyFont="1" applyFill="1" applyBorder="1" applyAlignment="1">
      <alignment horizontal="center"/>
    </xf>
    <xf numFmtId="0" fontId="35" fillId="5" borderId="1" xfId="0" applyFont="1" applyFill="1" applyBorder="1" applyAlignment="1">
      <alignment horizontal="center"/>
    </xf>
    <xf numFmtId="0" fontId="18" fillId="5" borderId="1" xfId="0" applyFont="1" applyFill="1" applyBorder="1" applyAlignment="1">
      <alignment horizontal="center" vertical="center"/>
    </xf>
    <xf numFmtId="2" fontId="9" fillId="8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1" fontId="18" fillId="5" borderId="1" xfId="0" applyNumberFormat="1" applyFont="1" applyFill="1" applyBorder="1" applyAlignment="1">
      <alignment horizontal="center"/>
    </xf>
    <xf numFmtId="0" fontId="32" fillId="8" borderId="0" xfId="0" applyFont="1" applyFill="1" applyAlignment="1">
      <alignment horizontal="center" vertical="center" wrapText="1"/>
    </xf>
    <xf numFmtId="0" fontId="23" fillId="4" borderId="4" xfId="0" applyFont="1" applyFill="1" applyBorder="1" applyAlignment="1">
      <alignment horizontal="center"/>
    </xf>
    <xf numFmtId="0" fontId="26" fillId="0" borderId="4" xfId="0" applyFont="1" applyBorder="1" applyAlignment="1">
      <alignment horizontal="center"/>
    </xf>
    <xf numFmtId="0" fontId="11" fillId="4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9" borderId="1" xfId="0" applyFill="1" applyBorder="1" applyAlignment="1">
      <alignment horizontal="center" vertical="center"/>
    </xf>
    <xf numFmtId="0" fontId="36" fillId="9" borderId="1" xfId="0" applyFont="1" applyFill="1" applyBorder="1" applyAlignment="1">
      <alignment horizontal="center" vertical="center"/>
    </xf>
    <xf numFmtId="0" fontId="36" fillId="9" borderId="1" xfId="0" applyFont="1" applyFill="1" applyBorder="1" applyAlignment="1">
      <alignment horizontal="left" vertical="center"/>
    </xf>
    <xf numFmtId="0" fontId="0" fillId="9" borderId="1" xfId="0" applyFill="1" applyBorder="1"/>
    <xf numFmtId="0" fontId="36" fillId="0" borderId="0" xfId="0" applyFont="1"/>
    <xf numFmtId="0" fontId="27" fillId="9" borderId="1" xfId="0" applyFont="1" applyFill="1" applyBorder="1" applyAlignment="1">
      <alignment horizontal="center"/>
    </xf>
    <xf numFmtId="0" fontId="24" fillId="9" borderId="1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0" fillId="0" borderId="0" xfId="0" applyAlignment="1">
      <alignment horizontal="left" vertical="center"/>
    </xf>
    <xf numFmtId="0" fontId="3" fillId="9" borderId="1" xfId="0" applyFont="1" applyFill="1" applyBorder="1"/>
    <xf numFmtId="0" fontId="15" fillId="9" borderId="1" xfId="0" applyFont="1" applyFill="1" applyBorder="1" applyAlignment="1">
      <alignment horizontal="center"/>
    </xf>
    <xf numFmtId="1" fontId="2" fillId="9" borderId="1" xfId="0" applyNumberFormat="1" applyFont="1" applyFill="1" applyBorder="1" applyAlignment="1">
      <alignment horizontal="center"/>
    </xf>
    <xf numFmtId="0" fontId="29" fillId="9" borderId="1" xfId="0" applyFont="1" applyFill="1" applyBorder="1" applyAlignment="1">
      <alignment horizontal="center"/>
    </xf>
    <xf numFmtId="2" fontId="1" fillId="9" borderId="1" xfId="0" applyNumberFormat="1" applyFont="1" applyFill="1" applyBorder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0" fontId="37" fillId="0" borderId="0" xfId="0" applyFont="1"/>
    <xf numFmtId="0" fontId="0" fillId="10" borderId="1" xfId="0" applyFill="1" applyBorder="1" applyAlignment="1">
      <alignment horizontal="center" vertical="center" wrapText="1"/>
    </xf>
    <xf numFmtId="165" fontId="18" fillId="5" borderId="1" xfId="0" applyNumberFormat="1" applyFont="1" applyFill="1" applyBorder="1" applyAlignment="1">
      <alignment horizontal="center"/>
    </xf>
    <xf numFmtId="0" fontId="29" fillId="9" borderId="1" xfId="0" applyFont="1" applyFill="1" applyBorder="1" applyAlignment="1">
      <alignment horizontal="center" vertical="center"/>
    </xf>
    <xf numFmtId="1" fontId="3" fillId="9" borderId="1" xfId="0" applyNumberFormat="1" applyFont="1" applyFill="1" applyBorder="1" applyAlignment="1">
      <alignment horizontal="center" vertical="center"/>
    </xf>
    <xf numFmtId="165" fontId="3" fillId="9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3">
    <cellStyle name="Normal" xfId="0" builtinId="0"/>
    <cellStyle name="Normal 2" xfId="1" xr:uid="{00000000-0005-0000-0000-000002000000}"/>
    <cellStyle name="TableStyleLight1" xfId="2" xr:uid="{00000000-0005-0000-0000-000003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41"/>
  <sheetViews>
    <sheetView tabSelected="1" topLeftCell="B1" zoomScale="55" zoomScaleNormal="55" workbookViewId="0">
      <selection activeCell="E23" sqref="E23"/>
    </sheetView>
  </sheetViews>
  <sheetFormatPr defaultColWidth="11.42578125" defaultRowHeight="15"/>
  <cols>
    <col min="1" max="1" width="20.42578125" customWidth="1"/>
    <col min="2" max="3" width="17.42578125" style="2" customWidth="1"/>
    <col min="4" max="4" width="48.28515625" style="2" customWidth="1"/>
    <col min="5" max="5" width="12.85546875" style="2" customWidth="1"/>
    <col min="6" max="6" width="16.85546875" style="2" customWidth="1"/>
    <col min="7" max="7" width="15.85546875" style="2" customWidth="1"/>
    <col min="8" max="8" width="17.140625" style="2" customWidth="1"/>
    <col min="9" max="9" width="10" style="2" customWidth="1"/>
    <col min="10" max="10" width="13.7109375" style="2" customWidth="1"/>
    <col min="11" max="11" width="15.28515625" style="2" customWidth="1"/>
    <col min="12" max="12" width="15.5703125" style="2" customWidth="1"/>
    <col min="13" max="13" width="19.42578125" style="2" customWidth="1"/>
    <col min="14" max="14" width="9.7109375" style="2" customWidth="1"/>
    <col min="15" max="15" width="11.5703125" style="2" customWidth="1"/>
    <col min="16" max="16" width="18" style="2" customWidth="1"/>
    <col min="17" max="17" width="24.5703125" style="2" customWidth="1"/>
    <col min="18" max="18" width="18.85546875" style="2" customWidth="1"/>
    <col min="19" max="19" width="23.140625" style="2" customWidth="1"/>
    <col min="20" max="20" width="22.28515625" style="2" customWidth="1"/>
    <col min="21" max="21" width="39.140625" style="2" customWidth="1"/>
    <col min="22" max="22" width="11.5703125" style="2"/>
  </cols>
  <sheetData>
    <row r="1" spans="1:21" ht="30">
      <c r="E1" s="22"/>
      <c r="F1" s="118" t="s">
        <v>0</v>
      </c>
      <c r="G1" s="118" t="s">
        <v>0</v>
      </c>
      <c r="H1" s="118" t="s">
        <v>0</v>
      </c>
      <c r="I1" s="22"/>
      <c r="J1" s="22"/>
      <c r="K1" s="22"/>
      <c r="L1" s="22"/>
      <c r="M1" s="118" t="s">
        <v>0</v>
      </c>
    </row>
    <row r="2" spans="1:21" ht="63.75" customHeight="1">
      <c r="B2" s="66" t="s">
        <v>1</v>
      </c>
      <c r="C2" s="66" t="s">
        <v>2</v>
      </c>
      <c r="D2" s="66" t="s">
        <v>3</v>
      </c>
      <c r="E2" s="67" t="s">
        <v>4</v>
      </c>
      <c r="F2" s="67" t="s">
        <v>5</v>
      </c>
      <c r="G2" s="67" t="s">
        <v>6</v>
      </c>
      <c r="H2" s="67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66" t="s">
        <v>13</v>
      </c>
      <c r="O2" s="66" t="s">
        <v>14</v>
      </c>
      <c r="P2" s="66" t="s">
        <v>15</v>
      </c>
      <c r="Q2" s="66" t="s">
        <v>16</v>
      </c>
      <c r="R2" s="66" t="s">
        <v>17</v>
      </c>
      <c r="S2" s="68" t="s">
        <v>18</v>
      </c>
      <c r="T2" s="68" t="s">
        <v>19</v>
      </c>
      <c r="U2" s="69" t="s">
        <v>20</v>
      </c>
    </row>
    <row r="3" spans="1:21" ht="48" customHeight="1">
      <c r="A3" s="102" t="s">
        <v>21</v>
      </c>
      <c r="B3" s="47" t="e">
        <f ca="1">RIGHT(CELL("filename",B$2),LEN(CELL("filename",B$2))-SEARCH("]",CELL("filename",B$2),1))</f>
        <v>#VALUE!</v>
      </c>
      <c r="C3" s="47" t="s">
        <v>22</v>
      </c>
      <c r="D3" s="47" t="s">
        <v>23</v>
      </c>
      <c r="E3" s="47">
        <f>SUM(F3:H3)</f>
        <v>396</v>
      </c>
      <c r="F3" s="47">
        <f>F4+F7+F12+F13+F16+F16</f>
        <v>99</v>
      </c>
      <c r="G3" s="47">
        <f t="shared" ref="G3:H3" si="0">G4+G7+G12+G13+G16+G16</f>
        <v>288</v>
      </c>
      <c r="H3" s="47">
        <f t="shared" si="0"/>
        <v>9</v>
      </c>
      <c r="I3" s="47"/>
      <c r="J3" s="47"/>
      <c r="K3" s="47"/>
      <c r="L3" s="47"/>
      <c r="M3" s="47"/>
      <c r="N3" s="47"/>
      <c r="O3" s="47">
        <f>O4+O7+O12+O13+O16</f>
        <v>30</v>
      </c>
      <c r="P3" s="47"/>
      <c r="Q3" s="47"/>
      <c r="R3" s="47"/>
      <c r="S3" s="48"/>
      <c r="T3" s="95" t="s">
        <v>24</v>
      </c>
      <c r="U3" s="48"/>
    </row>
    <row r="4" spans="1:21" ht="15.75">
      <c r="A4" s="103"/>
      <c r="B4" s="96" t="s">
        <v>25</v>
      </c>
      <c r="C4" s="51" t="s">
        <v>26</v>
      </c>
      <c r="D4" s="49" t="s">
        <v>27</v>
      </c>
      <c r="E4" s="50">
        <f>SUM(F4:H4)</f>
        <v>117</v>
      </c>
      <c r="F4" s="50">
        <f>SUM(F5:F6)</f>
        <v>63</v>
      </c>
      <c r="G4" s="50">
        <f t="shared" ref="G4:H4" si="1">SUM(G5:G6)</f>
        <v>54</v>
      </c>
      <c r="H4" s="50">
        <f t="shared" si="1"/>
        <v>0</v>
      </c>
      <c r="I4" s="50"/>
      <c r="J4" s="50"/>
      <c r="K4" s="50"/>
      <c r="L4" s="50"/>
      <c r="M4" s="50"/>
      <c r="N4" s="78"/>
      <c r="O4" s="51">
        <v>9</v>
      </c>
      <c r="P4" s="51"/>
      <c r="Q4" s="52"/>
      <c r="R4" s="52"/>
      <c r="S4" s="53"/>
      <c r="T4" s="53"/>
      <c r="U4" s="53" t="s">
        <v>28</v>
      </c>
    </row>
    <row r="5" spans="1:21" ht="15.75">
      <c r="A5" s="103" t="s">
        <v>29</v>
      </c>
      <c r="B5" s="97" t="s">
        <v>30</v>
      </c>
      <c r="C5" s="64" t="s">
        <v>31</v>
      </c>
      <c r="D5" s="54" t="s">
        <v>32</v>
      </c>
      <c r="E5" s="55"/>
      <c r="F5" s="105">
        <v>31.5</v>
      </c>
      <c r="G5" s="105">
        <v>27</v>
      </c>
      <c r="H5" s="55"/>
      <c r="I5" s="55"/>
      <c r="J5" s="55"/>
      <c r="K5" s="55"/>
      <c r="L5" s="55"/>
      <c r="M5" s="55"/>
      <c r="N5" s="72">
        <v>0.49999999999999989</v>
      </c>
      <c r="O5" s="57"/>
      <c r="P5" s="56">
        <v>2</v>
      </c>
      <c r="Q5" s="58" t="s">
        <v>33</v>
      </c>
      <c r="R5" s="58" t="s">
        <v>34</v>
      </c>
      <c r="S5" s="59"/>
      <c r="T5" s="59"/>
      <c r="U5" s="59" t="s">
        <v>28</v>
      </c>
    </row>
    <row r="6" spans="1:21" ht="15.75">
      <c r="A6" s="103" t="s">
        <v>29</v>
      </c>
      <c r="B6" s="97" t="s">
        <v>30</v>
      </c>
      <c r="C6" s="64" t="s">
        <v>35</v>
      </c>
      <c r="D6" s="54" t="s">
        <v>36</v>
      </c>
      <c r="E6" s="55"/>
      <c r="F6" s="105">
        <v>31.5</v>
      </c>
      <c r="G6" s="105">
        <v>27</v>
      </c>
      <c r="H6" s="55"/>
      <c r="I6" s="55"/>
      <c r="J6" s="55"/>
      <c r="K6" s="55"/>
      <c r="L6" s="55"/>
      <c r="M6" s="55"/>
      <c r="N6" s="72">
        <v>0.49999999999999989</v>
      </c>
      <c r="O6" s="57"/>
      <c r="P6" s="56">
        <v>2</v>
      </c>
      <c r="Q6" s="58" t="s">
        <v>33</v>
      </c>
      <c r="R6" s="58" t="s">
        <v>34</v>
      </c>
      <c r="S6" s="59"/>
      <c r="T6" s="59"/>
      <c r="U6" s="59" t="s">
        <v>28</v>
      </c>
    </row>
    <row r="7" spans="1:21" ht="15.75">
      <c r="A7" s="103"/>
      <c r="B7" s="96" t="s">
        <v>25</v>
      </c>
      <c r="C7" s="51" t="s">
        <v>37</v>
      </c>
      <c r="D7" s="49" t="s">
        <v>38</v>
      </c>
      <c r="E7" s="50">
        <f>SUM(F7:H7)</f>
        <v>88.5</v>
      </c>
      <c r="F7" s="50">
        <f>SUM(F8:F11)</f>
        <v>25.5</v>
      </c>
      <c r="G7" s="50">
        <f t="shared" ref="G7:H7" si="2">SUM(G8:G11)</f>
        <v>63</v>
      </c>
      <c r="H7" s="50">
        <f t="shared" si="2"/>
        <v>0</v>
      </c>
      <c r="I7" s="50"/>
      <c r="J7" s="50"/>
      <c r="K7" s="50"/>
      <c r="L7" s="50"/>
      <c r="M7" s="50"/>
      <c r="N7" s="78"/>
      <c r="O7" s="51">
        <v>9</v>
      </c>
      <c r="P7" s="60"/>
      <c r="Q7" s="60"/>
      <c r="R7" s="60"/>
      <c r="S7" s="53"/>
      <c r="T7" s="53"/>
      <c r="U7" s="53" t="s">
        <v>28</v>
      </c>
    </row>
    <row r="8" spans="1:21" ht="15.75">
      <c r="A8" s="103"/>
      <c r="B8" s="97" t="s">
        <v>30</v>
      </c>
      <c r="C8" s="64" t="s">
        <v>39</v>
      </c>
      <c r="D8" s="61" t="s">
        <v>40</v>
      </c>
      <c r="E8" s="62"/>
      <c r="F8" s="63">
        <v>1.5</v>
      </c>
      <c r="G8" s="63">
        <v>21</v>
      </c>
      <c r="H8" s="62"/>
      <c r="I8" s="62"/>
      <c r="J8" s="62"/>
      <c r="K8" s="62"/>
      <c r="L8" s="62"/>
      <c r="M8" s="62"/>
      <c r="N8" s="79">
        <v>0.25</v>
      </c>
      <c r="O8" s="57"/>
      <c r="P8" s="64">
        <v>2</v>
      </c>
      <c r="Q8" s="58" t="s">
        <v>33</v>
      </c>
      <c r="R8" s="58" t="s">
        <v>34</v>
      </c>
      <c r="S8" s="59"/>
      <c r="T8" s="59"/>
      <c r="U8" s="59" t="s">
        <v>28</v>
      </c>
    </row>
    <row r="9" spans="1:21" ht="15.75">
      <c r="A9" s="103"/>
      <c r="B9" s="97" t="s">
        <v>30</v>
      </c>
      <c r="C9" s="64" t="s">
        <v>41</v>
      </c>
      <c r="D9" s="61" t="s">
        <v>42</v>
      </c>
      <c r="E9" s="62"/>
      <c r="F9" s="63">
        <v>12</v>
      </c>
      <c r="G9" s="63">
        <v>12</v>
      </c>
      <c r="H9" s="62"/>
      <c r="I9" s="62"/>
      <c r="J9" s="62"/>
      <c r="K9" s="62"/>
      <c r="L9" s="62"/>
      <c r="M9" s="62"/>
      <c r="N9" s="79">
        <v>0.27380952380952378</v>
      </c>
      <c r="O9" s="57"/>
      <c r="P9" s="64">
        <v>2</v>
      </c>
      <c r="Q9" s="58" t="s">
        <v>33</v>
      </c>
      <c r="R9" s="58" t="s">
        <v>34</v>
      </c>
      <c r="S9" s="59"/>
      <c r="T9" s="59"/>
      <c r="U9" s="59" t="s">
        <v>28</v>
      </c>
    </row>
    <row r="10" spans="1:21" ht="15.75">
      <c r="A10" s="103"/>
      <c r="B10" s="97" t="s">
        <v>30</v>
      </c>
      <c r="C10" s="64" t="s">
        <v>43</v>
      </c>
      <c r="D10" s="61" t="s">
        <v>44</v>
      </c>
      <c r="E10" s="62"/>
      <c r="F10" s="63">
        <v>12</v>
      </c>
      <c r="G10" s="63">
        <v>12</v>
      </c>
      <c r="H10" s="62"/>
      <c r="I10" s="62"/>
      <c r="J10" s="62"/>
      <c r="K10" s="62"/>
      <c r="L10" s="62"/>
      <c r="M10" s="62"/>
      <c r="N10" s="79">
        <v>0.27380952380952378</v>
      </c>
      <c r="O10" s="57"/>
      <c r="P10" s="64">
        <v>2</v>
      </c>
      <c r="Q10" s="58" t="s">
        <v>33</v>
      </c>
      <c r="R10" s="58" t="s">
        <v>34</v>
      </c>
      <c r="S10" s="59"/>
      <c r="T10" s="59"/>
      <c r="U10" s="59" t="s">
        <v>28</v>
      </c>
    </row>
    <row r="11" spans="1:21" ht="15.75">
      <c r="A11" s="103"/>
      <c r="B11" s="97" t="s">
        <v>30</v>
      </c>
      <c r="C11" s="64" t="s">
        <v>45</v>
      </c>
      <c r="D11" s="61" t="s">
        <v>46</v>
      </c>
      <c r="E11" s="62"/>
      <c r="F11" s="83"/>
      <c r="G11" s="63">
        <v>18</v>
      </c>
      <c r="H11" s="62"/>
      <c r="I11" s="62"/>
      <c r="J11" s="62"/>
      <c r="K11" s="62"/>
      <c r="L11" s="62"/>
      <c r="M11" s="62"/>
      <c r="N11" s="79">
        <v>0.20238095238095236</v>
      </c>
      <c r="O11" s="57"/>
      <c r="P11" s="64">
        <v>2</v>
      </c>
      <c r="Q11" s="58" t="s">
        <v>33</v>
      </c>
      <c r="R11" s="58" t="s">
        <v>34</v>
      </c>
      <c r="S11" s="59"/>
      <c r="T11" s="59"/>
      <c r="U11" s="59" t="s">
        <v>28</v>
      </c>
    </row>
    <row r="12" spans="1:21" ht="15.75">
      <c r="A12" s="103" t="s">
        <v>29</v>
      </c>
      <c r="B12" s="96" t="s">
        <v>25</v>
      </c>
      <c r="C12" s="51" t="s">
        <v>47</v>
      </c>
      <c r="D12" s="49" t="s">
        <v>48</v>
      </c>
      <c r="E12" s="50">
        <f>SUM(F12:H12)</f>
        <v>22.5</v>
      </c>
      <c r="F12" s="50">
        <v>4.5</v>
      </c>
      <c r="G12" s="106">
        <v>12</v>
      </c>
      <c r="H12" s="106">
        <v>6</v>
      </c>
      <c r="I12" s="50"/>
      <c r="J12" s="50"/>
      <c r="K12" s="50"/>
      <c r="L12" s="50"/>
      <c r="M12" s="50"/>
      <c r="N12" s="51"/>
      <c r="O12" s="51">
        <v>2</v>
      </c>
      <c r="P12" s="60">
        <v>2</v>
      </c>
      <c r="Q12" s="60" t="s">
        <v>33</v>
      </c>
      <c r="R12" s="60" t="s">
        <v>34</v>
      </c>
      <c r="S12" s="53"/>
      <c r="T12" s="53"/>
      <c r="U12" s="53" t="s">
        <v>28</v>
      </c>
    </row>
    <row r="13" spans="1:21" ht="15.75">
      <c r="A13" s="103"/>
      <c r="B13" s="96" t="s">
        <v>25</v>
      </c>
      <c r="C13" s="51" t="s">
        <v>49</v>
      </c>
      <c r="D13" s="49" t="s">
        <v>50</v>
      </c>
      <c r="E13" s="50">
        <f>SUM(F13:H13)</f>
        <v>57</v>
      </c>
      <c r="F13" s="50">
        <f>SUM(F14:F15)</f>
        <v>6</v>
      </c>
      <c r="G13" s="50">
        <f t="shared" ref="G13" si="3">SUM(G14:G15)</f>
        <v>48</v>
      </c>
      <c r="H13" s="50">
        <f t="shared" ref="H13" si="4">SUM(H14:H15)</f>
        <v>3</v>
      </c>
      <c r="I13" s="50"/>
      <c r="J13" s="50"/>
      <c r="K13" s="50"/>
      <c r="L13" s="50"/>
      <c r="M13" s="50"/>
      <c r="N13" s="78"/>
      <c r="O13" s="51">
        <v>5</v>
      </c>
      <c r="P13" s="60"/>
      <c r="Q13" s="60"/>
      <c r="R13" s="60"/>
      <c r="S13" s="53"/>
      <c r="T13" s="53"/>
      <c r="U13" s="53" t="s">
        <v>28</v>
      </c>
    </row>
    <row r="14" spans="1:21" ht="15.75">
      <c r="A14" s="103"/>
      <c r="B14" s="97" t="s">
        <v>30</v>
      </c>
      <c r="C14" s="64" t="s">
        <v>51</v>
      </c>
      <c r="D14" s="61" t="s">
        <v>52</v>
      </c>
      <c r="E14" s="62"/>
      <c r="F14" s="83">
        <v>3</v>
      </c>
      <c r="G14" s="63">
        <v>24</v>
      </c>
      <c r="H14" s="62"/>
      <c r="I14" s="62"/>
      <c r="J14" s="62"/>
      <c r="K14" s="62"/>
      <c r="L14" s="62"/>
      <c r="M14" s="62"/>
      <c r="N14" s="71">
        <v>0.50000000000000011</v>
      </c>
      <c r="O14" s="57"/>
      <c r="P14" s="64">
        <v>2</v>
      </c>
      <c r="Q14" s="58" t="s">
        <v>33</v>
      </c>
      <c r="R14" s="58" t="s">
        <v>34</v>
      </c>
      <c r="S14" s="59"/>
      <c r="T14" s="59"/>
      <c r="U14" s="59" t="s">
        <v>28</v>
      </c>
    </row>
    <row r="15" spans="1:21" ht="15.75">
      <c r="A15" s="103"/>
      <c r="B15" s="97" t="s">
        <v>30</v>
      </c>
      <c r="C15" s="64" t="s">
        <v>53</v>
      </c>
      <c r="D15" s="61" t="s">
        <v>54</v>
      </c>
      <c r="E15" s="62"/>
      <c r="F15" s="83">
        <v>3</v>
      </c>
      <c r="G15" s="63">
        <v>24</v>
      </c>
      <c r="H15" s="83">
        <v>3</v>
      </c>
      <c r="I15" s="112" t="s">
        <v>55</v>
      </c>
      <c r="J15" s="83"/>
      <c r="K15" s="83"/>
      <c r="L15" s="83">
        <v>10</v>
      </c>
      <c r="M15" s="83"/>
      <c r="N15" s="71">
        <v>0.50000000000000011</v>
      </c>
      <c r="O15" s="57"/>
      <c r="P15" s="64">
        <v>2</v>
      </c>
      <c r="Q15" s="58" t="s">
        <v>33</v>
      </c>
      <c r="R15" s="58" t="s">
        <v>34</v>
      </c>
      <c r="S15" s="59"/>
      <c r="T15" s="59"/>
      <c r="U15" s="59" t="s">
        <v>28</v>
      </c>
    </row>
    <row r="16" spans="1:21" ht="15.75">
      <c r="A16" s="103"/>
      <c r="B16" s="96" t="s">
        <v>25</v>
      </c>
      <c r="C16" s="51" t="s">
        <v>56</v>
      </c>
      <c r="D16" s="49" t="s">
        <v>57</v>
      </c>
      <c r="E16" s="50">
        <f>SUM(F16:H16)</f>
        <v>55.5</v>
      </c>
      <c r="F16" s="50">
        <f>SUM(F17:F18)</f>
        <v>0</v>
      </c>
      <c r="G16" s="50">
        <f t="shared" ref="G16" si="5">SUM(G17:G18)</f>
        <v>55.5</v>
      </c>
      <c r="H16" s="50">
        <f t="shared" ref="H16" si="6">SUM(H17:H18)</f>
        <v>0</v>
      </c>
      <c r="I16" s="50"/>
      <c r="J16" s="50"/>
      <c r="K16" s="50"/>
      <c r="L16" s="50"/>
      <c r="M16" s="50"/>
      <c r="N16" s="78"/>
      <c r="O16" s="51">
        <v>5</v>
      </c>
      <c r="P16" s="60"/>
      <c r="Q16" s="60"/>
      <c r="R16" s="60"/>
      <c r="S16" s="53"/>
      <c r="T16" s="53"/>
      <c r="U16" s="53" t="s">
        <v>28</v>
      </c>
    </row>
    <row r="17" spans="1:21" ht="15.75">
      <c r="A17" s="103" t="s">
        <v>29</v>
      </c>
      <c r="B17" s="97" t="s">
        <v>30</v>
      </c>
      <c r="C17" s="64" t="s">
        <v>58</v>
      </c>
      <c r="D17" s="61" t="s">
        <v>59</v>
      </c>
      <c r="E17" s="65"/>
      <c r="F17" s="83"/>
      <c r="G17" s="106">
        <v>30</v>
      </c>
      <c r="H17" s="62"/>
      <c r="I17" s="62"/>
      <c r="J17" s="62"/>
      <c r="K17" s="62"/>
      <c r="L17" s="62"/>
      <c r="M17" s="62"/>
      <c r="N17" s="71">
        <v>0.5</v>
      </c>
      <c r="O17" s="57"/>
      <c r="P17" s="64">
        <v>2</v>
      </c>
      <c r="Q17" s="58" t="s">
        <v>33</v>
      </c>
      <c r="R17" s="58" t="s">
        <v>34</v>
      </c>
      <c r="S17" s="59"/>
      <c r="T17" s="59"/>
      <c r="U17" s="59" t="s">
        <v>28</v>
      </c>
    </row>
    <row r="18" spans="1:21" ht="15.75">
      <c r="A18" s="103"/>
      <c r="B18" s="97" t="s">
        <v>30</v>
      </c>
      <c r="C18" s="64" t="s">
        <v>60</v>
      </c>
      <c r="D18" s="61" t="s">
        <v>61</v>
      </c>
      <c r="E18" s="65"/>
      <c r="F18" s="83"/>
      <c r="G18" s="63">
        <v>25.5</v>
      </c>
      <c r="H18" s="62"/>
      <c r="I18" s="62"/>
      <c r="J18" s="62"/>
      <c r="K18" s="62"/>
      <c r="L18" s="62"/>
      <c r="M18" s="62"/>
      <c r="N18" s="71">
        <v>0.5</v>
      </c>
      <c r="O18" s="57"/>
      <c r="P18" s="64">
        <v>2</v>
      </c>
      <c r="Q18" s="58" t="s">
        <v>33</v>
      </c>
      <c r="R18" s="58" t="s">
        <v>62</v>
      </c>
      <c r="S18" s="59"/>
      <c r="T18" s="59"/>
      <c r="U18" s="59" t="s">
        <v>28</v>
      </c>
    </row>
    <row r="19" spans="1:21"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92"/>
    </row>
    <row r="20" spans="1:21">
      <c r="A20" s="104" t="s">
        <v>63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92"/>
    </row>
    <row r="21" spans="1:21">
      <c r="A21" s="104" t="s">
        <v>64</v>
      </c>
    </row>
    <row r="22" spans="1:21">
      <c r="A22" s="104" t="s">
        <v>65</v>
      </c>
      <c r="B22" s="44"/>
      <c r="C22" s="44"/>
    </row>
    <row r="23" spans="1:21" ht="18.75">
      <c r="A23" s="104"/>
      <c r="B23" s="41"/>
      <c r="C23" s="41"/>
    </row>
    <row r="24" spans="1:21">
      <c r="B24" s="42"/>
      <c r="C24" s="42"/>
    </row>
    <row r="25" spans="1:21">
      <c r="A25" s="117"/>
      <c r="B25" s="117"/>
      <c r="C25" s="117"/>
      <c r="D25" s="117"/>
      <c r="E25" s="117"/>
      <c r="F25" s="117"/>
    </row>
    <row r="26" spans="1:21">
      <c r="A26" s="115"/>
      <c r="B26" s="114"/>
      <c r="C26" s="114"/>
      <c r="D26" s="108"/>
      <c r="E26" s="108"/>
      <c r="F26" s="108"/>
    </row>
    <row r="27" spans="1:21">
      <c r="A27" s="115"/>
      <c r="B27" s="116"/>
      <c r="C27" s="116"/>
      <c r="D27" s="108"/>
      <c r="E27" s="108"/>
      <c r="F27" s="108"/>
    </row>
    <row r="28" spans="1:21">
      <c r="A28" s="115"/>
      <c r="B28" s="114"/>
      <c r="C28" s="114"/>
      <c r="D28" s="108"/>
      <c r="E28" s="108"/>
      <c r="F28" s="108"/>
    </row>
    <row r="29" spans="1:21">
      <c r="A29" s="115"/>
      <c r="B29" s="114"/>
      <c r="C29" s="114"/>
      <c r="D29" s="108"/>
      <c r="E29" s="108"/>
      <c r="F29" s="108"/>
    </row>
    <row r="30" spans="1:21">
      <c r="B30" s="45"/>
      <c r="C30" s="45"/>
    </row>
    <row r="31" spans="1:21">
      <c r="B31" s="45"/>
      <c r="C31" s="45"/>
    </row>
    <row r="32" spans="1:21">
      <c r="B32" s="42"/>
      <c r="C32" s="42"/>
    </row>
    <row r="33" spans="2:4">
      <c r="B33" s="45"/>
      <c r="C33" s="45"/>
    </row>
    <row r="34" spans="2:4">
      <c r="B34" s="42"/>
      <c r="C34" s="42"/>
    </row>
    <row r="35" spans="2:4">
      <c r="B35" s="45"/>
      <c r="C35" s="45"/>
    </row>
    <row r="36" spans="2:4">
      <c r="B36" s="45"/>
      <c r="C36" s="45"/>
    </row>
    <row r="37" spans="2:4">
      <c r="B37" s="42"/>
      <c r="C37" s="42"/>
      <c r="D37" s="42"/>
    </row>
    <row r="38" spans="2:4">
      <c r="B38" s="45"/>
      <c r="C38" s="45"/>
      <c r="D38" s="43"/>
    </row>
    <row r="39" spans="2:4">
      <c r="B39" s="45"/>
      <c r="C39" s="45"/>
      <c r="D39" s="43"/>
    </row>
    <row r="40" spans="2:4">
      <c r="B40" s="45"/>
      <c r="C40" s="45"/>
      <c r="D40" s="43"/>
    </row>
    <row r="41" spans="2:4">
      <c r="B41" s="46"/>
      <c r="C41" s="46"/>
      <c r="D41" s="42"/>
    </row>
  </sheetData>
  <mergeCells count="1">
    <mergeCell ref="B19:Q20"/>
  </mergeCells>
  <pageMargins left="0.7" right="0.7" top="0.75" bottom="0.75" header="0.3" footer="0.3"/>
  <pageSetup paperSize="9" scale="3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"/>
  <sheetViews>
    <sheetView zoomScale="55" zoomScaleNormal="55" workbookViewId="0">
      <selection activeCell="D23" sqref="D23:G24"/>
    </sheetView>
  </sheetViews>
  <sheetFormatPr defaultColWidth="11.42578125" defaultRowHeight="15"/>
  <cols>
    <col min="1" max="1" width="20.42578125" style="2" customWidth="1"/>
    <col min="2" max="3" width="23" style="2" customWidth="1"/>
    <col min="4" max="4" width="40.140625" style="2" customWidth="1"/>
    <col min="5" max="5" width="22.28515625" style="2" customWidth="1"/>
    <col min="6" max="6" width="21.5703125" style="2" customWidth="1"/>
    <col min="7" max="7" width="16" style="2" customWidth="1"/>
    <col min="8" max="8" width="15.42578125" style="2" customWidth="1"/>
    <col min="9" max="9" width="10" style="2" customWidth="1"/>
    <col min="10" max="10" width="10.28515625" style="2" customWidth="1"/>
    <col min="11" max="11" width="16.7109375" style="2" customWidth="1"/>
    <col min="12" max="12" width="20.85546875" style="2" customWidth="1"/>
    <col min="13" max="13" width="23" style="2" customWidth="1"/>
    <col min="14" max="14" width="7.85546875" style="2" customWidth="1"/>
    <col min="15" max="15" width="13.85546875" style="2" customWidth="1"/>
    <col min="16" max="16" width="22.28515625" style="2" customWidth="1"/>
    <col min="17" max="17" width="23.85546875" style="2" customWidth="1"/>
    <col min="18" max="18" width="16.5703125" style="2" customWidth="1"/>
    <col min="19" max="19" width="19.42578125" style="2" customWidth="1"/>
    <col min="20" max="20" width="40.42578125" style="2" customWidth="1"/>
    <col min="21" max="21" width="29.140625" style="2" customWidth="1"/>
    <col min="22" max="22" width="11.5703125" style="2"/>
  </cols>
  <sheetData>
    <row r="1" spans="1:21" ht="51.75" customHeight="1">
      <c r="F1" s="118" t="s">
        <v>0</v>
      </c>
      <c r="G1" s="118" t="s">
        <v>0</v>
      </c>
      <c r="H1" s="118" t="s">
        <v>0</v>
      </c>
      <c r="I1" s="22"/>
      <c r="J1" s="22"/>
      <c r="K1" s="22"/>
      <c r="L1" s="22"/>
      <c r="M1" s="118" t="s">
        <v>0</v>
      </c>
    </row>
    <row r="2" spans="1:21" ht="45">
      <c r="B2" s="3" t="s">
        <v>1</v>
      </c>
      <c r="C2" s="3" t="s">
        <v>2</v>
      </c>
      <c r="D2" s="3" t="s">
        <v>3</v>
      </c>
      <c r="E2" s="4" t="s">
        <v>4</v>
      </c>
      <c r="F2" s="67" t="s">
        <v>5</v>
      </c>
      <c r="G2" s="67" t="s">
        <v>6</v>
      </c>
      <c r="H2" s="67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3" t="s">
        <v>13</v>
      </c>
      <c r="O2" s="3" t="s">
        <v>14</v>
      </c>
      <c r="P2" s="6" t="s">
        <v>15</v>
      </c>
      <c r="Q2" s="3" t="s">
        <v>66</v>
      </c>
      <c r="R2" s="70" t="s">
        <v>17</v>
      </c>
      <c r="S2" s="7" t="s">
        <v>67</v>
      </c>
      <c r="T2" s="7" t="s">
        <v>19</v>
      </c>
      <c r="U2" s="8" t="s">
        <v>20</v>
      </c>
    </row>
    <row r="3" spans="1:21" ht="18.75">
      <c r="A3" s="101" t="s">
        <v>21</v>
      </c>
      <c r="B3" s="9" t="e">
        <f ca="1">RIGHT(CELL("filename",B$2),LEN(CELL("filename",B$2))-SEARCH("]",CELL("filename",B$2),1))</f>
        <v>#VALUE!</v>
      </c>
      <c r="C3" s="9"/>
      <c r="D3" s="9" t="s">
        <v>23</v>
      </c>
      <c r="E3" s="91">
        <f>SUM(F3:M3)</f>
        <v>361.2</v>
      </c>
      <c r="F3" s="10">
        <f t="shared" ref="F3:G3" si="0">SUM(F4+F7+F12+F15+F18+F21)</f>
        <v>99</v>
      </c>
      <c r="G3" s="10">
        <f t="shared" si="0"/>
        <v>207</v>
      </c>
      <c r="H3" s="10">
        <f>SUM(H4+H7+H12+H15+H18+H21)</f>
        <v>55</v>
      </c>
      <c r="I3" s="47"/>
      <c r="J3" s="47"/>
      <c r="K3" s="47"/>
      <c r="L3" s="47"/>
      <c r="M3" s="10">
        <f>SUM(M4+M7+M12+M15+M18+M21)</f>
        <v>0.2</v>
      </c>
      <c r="N3" s="10"/>
      <c r="O3" s="10">
        <f>O4+O7+O12+O15+O18+O21</f>
        <v>30</v>
      </c>
      <c r="P3" s="10"/>
      <c r="Q3" s="10"/>
      <c r="R3" s="47"/>
      <c r="S3" s="11"/>
      <c r="T3" s="85" t="s">
        <v>24</v>
      </c>
      <c r="U3" s="11"/>
    </row>
    <row r="4" spans="1:21" ht="15.75">
      <c r="A4" s="100"/>
      <c r="B4" s="98" t="s">
        <v>25</v>
      </c>
      <c r="C4" s="16" t="s">
        <v>68</v>
      </c>
      <c r="D4" s="12" t="s">
        <v>69</v>
      </c>
      <c r="E4" s="13">
        <f>SUM(F4:H4)</f>
        <v>102</v>
      </c>
      <c r="F4" s="14">
        <f>SUM(F5:F6)</f>
        <v>51</v>
      </c>
      <c r="G4" s="14">
        <f t="shared" ref="G4:H4" si="1">SUM(G5:G6)</f>
        <v>51</v>
      </c>
      <c r="H4" s="14">
        <f t="shared" si="1"/>
        <v>0</v>
      </c>
      <c r="I4" s="50"/>
      <c r="J4" s="50"/>
      <c r="K4" s="50"/>
      <c r="L4" s="50"/>
      <c r="M4" s="50">
        <v>0</v>
      </c>
      <c r="N4" s="15"/>
      <c r="O4" s="15">
        <v>9</v>
      </c>
      <c r="P4" s="16"/>
      <c r="Q4" s="17"/>
      <c r="R4" s="52"/>
      <c r="S4" s="18"/>
      <c r="T4" s="18"/>
      <c r="U4" s="18" t="s">
        <v>28</v>
      </c>
    </row>
    <row r="5" spans="1:21" ht="15.75">
      <c r="A5" s="100"/>
      <c r="B5" s="99" t="s">
        <v>30</v>
      </c>
      <c r="C5" s="19" t="s">
        <v>70</v>
      </c>
      <c r="D5" s="24" t="s">
        <v>71</v>
      </c>
      <c r="E5" s="20"/>
      <c r="F5" s="21">
        <v>25.5</v>
      </c>
      <c r="G5" s="21">
        <v>25.5</v>
      </c>
      <c r="H5" s="20"/>
      <c r="I5" s="55"/>
      <c r="J5" s="55"/>
      <c r="K5" s="55"/>
      <c r="L5" s="55"/>
      <c r="M5" s="55"/>
      <c r="N5" s="73">
        <v>0.49999999999999989</v>
      </c>
      <c r="O5" s="1"/>
      <c r="P5" s="19">
        <v>2</v>
      </c>
      <c r="Q5" s="22" t="s">
        <v>33</v>
      </c>
      <c r="R5" s="58" t="s">
        <v>34</v>
      </c>
      <c r="S5" s="23"/>
      <c r="T5" s="23"/>
      <c r="U5" s="23" t="s">
        <v>28</v>
      </c>
    </row>
    <row r="6" spans="1:21" ht="15.75">
      <c r="A6" s="100"/>
      <c r="B6" s="99" t="s">
        <v>30</v>
      </c>
      <c r="C6" s="19" t="s">
        <v>72</v>
      </c>
      <c r="D6" s="24" t="s">
        <v>73</v>
      </c>
      <c r="E6" s="20"/>
      <c r="F6" s="21">
        <v>25.5</v>
      </c>
      <c r="G6" s="21">
        <v>25.5</v>
      </c>
      <c r="H6" s="20"/>
      <c r="I6" s="55"/>
      <c r="J6" s="55"/>
      <c r="K6" s="55"/>
      <c r="L6" s="55"/>
      <c r="M6" s="55"/>
      <c r="N6" s="73">
        <v>0.49999999999999989</v>
      </c>
      <c r="O6" s="1"/>
      <c r="P6" s="19">
        <v>2</v>
      </c>
      <c r="Q6" s="22" t="s">
        <v>33</v>
      </c>
      <c r="R6" s="58" t="s">
        <v>34</v>
      </c>
      <c r="S6" s="23"/>
      <c r="T6" s="23"/>
      <c r="U6" s="23" t="s">
        <v>28</v>
      </c>
    </row>
    <row r="7" spans="1:21" ht="15.75">
      <c r="A7" s="100"/>
      <c r="B7" s="98" t="s">
        <v>25</v>
      </c>
      <c r="C7" s="16" t="s">
        <v>74</v>
      </c>
      <c r="D7" s="12" t="s">
        <v>75</v>
      </c>
      <c r="E7" s="13">
        <f>SUM(F7:H7)</f>
        <v>87</v>
      </c>
      <c r="F7" s="14">
        <f>SUM(F8:F11)</f>
        <v>21</v>
      </c>
      <c r="G7" s="14">
        <f t="shared" ref="G7:H7" si="2">SUM(G8:G11)</f>
        <v>36</v>
      </c>
      <c r="H7" s="14">
        <f t="shared" si="2"/>
        <v>30</v>
      </c>
      <c r="I7" s="50"/>
      <c r="J7" s="50"/>
      <c r="K7" s="50"/>
      <c r="L7" s="50"/>
      <c r="M7" s="50">
        <v>0</v>
      </c>
      <c r="N7" s="15"/>
      <c r="O7" s="15">
        <v>6</v>
      </c>
      <c r="P7" s="25"/>
      <c r="Q7" s="25"/>
      <c r="R7" s="25"/>
      <c r="S7" s="18"/>
      <c r="T7" s="18"/>
      <c r="U7" s="18" t="s">
        <v>28</v>
      </c>
    </row>
    <row r="8" spans="1:21" ht="15.75">
      <c r="A8" s="100"/>
      <c r="B8" s="99" t="s">
        <v>30</v>
      </c>
      <c r="C8" s="19" t="s">
        <v>76</v>
      </c>
      <c r="D8" s="24" t="s">
        <v>77</v>
      </c>
      <c r="E8" s="26"/>
      <c r="F8" s="21">
        <v>12</v>
      </c>
      <c r="G8" s="21">
        <v>12</v>
      </c>
      <c r="H8" s="20"/>
      <c r="I8" s="62"/>
      <c r="J8" s="62"/>
      <c r="K8" s="62"/>
      <c r="L8" s="62"/>
      <c r="M8" s="62"/>
      <c r="N8" s="74">
        <v>0.29729729729729726</v>
      </c>
      <c r="O8" s="1"/>
      <c r="P8" s="19">
        <v>2</v>
      </c>
      <c r="Q8" s="22" t="s">
        <v>33</v>
      </c>
      <c r="R8" s="58" t="s">
        <v>34</v>
      </c>
      <c r="S8" s="23"/>
      <c r="T8" s="23"/>
      <c r="U8" s="23" t="s">
        <v>28</v>
      </c>
    </row>
    <row r="9" spans="1:21" ht="15.75">
      <c r="A9" s="100"/>
      <c r="B9" s="99" t="s">
        <v>30</v>
      </c>
      <c r="C9" s="19" t="s">
        <v>78</v>
      </c>
      <c r="D9" s="24" t="s">
        <v>79</v>
      </c>
      <c r="E9" s="20"/>
      <c r="F9" s="20"/>
      <c r="G9" s="21">
        <v>15</v>
      </c>
      <c r="H9" s="20"/>
      <c r="I9" s="62"/>
      <c r="J9" s="62"/>
      <c r="K9" s="62"/>
      <c r="L9" s="62"/>
      <c r="M9" s="62"/>
      <c r="N9" s="74">
        <v>0.20270270270270269</v>
      </c>
      <c r="O9" s="1"/>
      <c r="P9" s="19">
        <v>2</v>
      </c>
      <c r="Q9" s="22" t="s">
        <v>33</v>
      </c>
      <c r="R9" s="58" t="s">
        <v>34</v>
      </c>
      <c r="S9" s="23"/>
      <c r="T9" s="23"/>
      <c r="U9" s="23" t="s">
        <v>28</v>
      </c>
    </row>
    <row r="10" spans="1:21" ht="15.75">
      <c r="A10" s="100"/>
      <c r="B10" s="99" t="s">
        <v>30</v>
      </c>
      <c r="C10" s="19" t="s">
        <v>80</v>
      </c>
      <c r="D10" s="24" t="s">
        <v>81</v>
      </c>
      <c r="E10" s="20"/>
      <c r="F10" s="21">
        <v>9</v>
      </c>
      <c r="G10" s="21">
        <v>9</v>
      </c>
      <c r="H10" s="20"/>
      <c r="I10" s="62"/>
      <c r="J10" s="62"/>
      <c r="K10" s="62"/>
      <c r="L10" s="62"/>
      <c r="M10" s="62"/>
      <c r="N10" s="74">
        <v>0.22972972972972969</v>
      </c>
      <c r="O10" s="1"/>
      <c r="P10" s="19">
        <v>2</v>
      </c>
      <c r="Q10" s="22" t="s">
        <v>33</v>
      </c>
      <c r="R10" s="58" t="s">
        <v>34</v>
      </c>
      <c r="S10" s="23"/>
      <c r="T10" s="23"/>
      <c r="U10" s="23" t="s">
        <v>28</v>
      </c>
    </row>
    <row r="11" spans="1:21" ht="15.75">
      <c r="A11" s="100"/>
      <c r="B11" s="99" t="s">
        <v>30</v>
      </c>
      <c r="C11" s="19" t="s">
        <v>82</v>
      </c>
      <c r="D11" s="24" t="s">
        <v>83</v>
      </c>
      <c r="E11" s="20"/>
      <c r="F11" s="20"/>
      <c r="G11" s="20"/>
      <c r="H11" s="21">
        <v>30</v>
      </c>
      <c r="I11" s="62"/>
      <c r="J11" s="62"/>
      <c r="K11" s="62"/>
      <c r="L11" s="62"/>
      <c r="M11" s="62"/>
      <c r="N11" s="74">
        <v>0.27027027027027023</v>
      </c>
      <c r="O11" s="1"/>
      <c r="P11" s="19">
        <v>2</v>
      </c>
      <c r="Q11" s="22" t="s">
        <v>33</v>
      </c>
      <c r="R11" s="58" t="s">
        <v>34</v>
      </c>
      <c r="S11" s="23"/>
      <c r="T11" s="23"/>
      <c r="U11" s="23" t="s">
        <v>28</v>
      </c>
    </row>
    <row r="12" spans="1:21" ht="15.75">
      <c r="A12" s="100"/>
      <c r="B12" s="98" t="s">
        <v>25</v>
      </c>
      <c r="C12" s="16" t="s">
        <v>84</v>
      </c>
      <c r="D12" s="12" t="s">
        <v>85</v>
      </c>
      <c r="E12" s="13">
        <f>SUM(F12:H12)</f>
        <v>57</v>
      </c>
      <c r="F12" s="14">
        <f>SUM(F13:F14)</f>
        <v>21</v>
      </c>
      <c r="G12" s="14">
        <f t="shared" ref="G12" si="3">SUM(G13:G14)</f>
        <v>21</v>
      </c>
      <c r="H12" s="14">
        <f t="shared" ref="H12" si="4">SUM(H13:H14)</f>
        <v>15</v>
      </c>
      <c r="I12" s="50"/>
      <c r="J12" s="50"/>
      <c r="K12" s="50"/>
      <c r="L12" s="50"/>
      <c r="M12" s="50">
        <v>0</v>
      </c>
      <c r="N12" s="15"/>
      <c r="O12" s="15">
        <v>5</v>
      </c>
      <c r="P12" s="25"/>
      <c r="Q12" s="25"/>
      <c r="R12" s="25"/>
      <c r="S12" s="18"/>
      <c r="T12" s="18"/>
      <c r="U12" s="18" t="s">
        <v>28</v>
      </c>
    </row>
    <row r="13" spans="1:21" ht="15.75">
      <c r="A13" s="100"/>
      <c r="B13" s="99" t="s">
        <v>30</v>
      </c>
      <c r="C13" s="19" t="s">
        <v>86</v>
      </c>
      <c r="D13" s="24" t="s">
        <v>87</v>
      </c>
      <c r="E13" s="20"/>
      <c r="F13" s="21">
        <v>21</v>
      </c>
      <c r="G13" s="21">
        <v>21</v>
      </c>
      <c r="H13" s="20"/>
      <c r="I13" s="62"/>
      <c r="J13" s="62"/>
      <c r="K13" s="62"/>
      <c r="L13" s="62"/>
      <c r="M13" s="62"/>
      <c r="N13" s="73">
        <v>0.72000000000000008</v>
      </c>
      <c r="O13" s="1"/>
      <c r="P13" s="19">
        <v>2</v>
      </c>
      <c r="Q13" s="22" t="s">
        <v>33</v>
      </c>
      <c r="R13" s="58" t="s">
        <v>34</v>
      </c>
      <c r="S13" s="23"/>
      <c r="T13" s="23"/>
      <c r="U13" s="23" t="s">
        <v>28</v>
      </c>
    </row>
    <row r="14" spans="1:21" ht="15.75">
      <c r="A14" s="100"/>
      <c r="B14" s="99" t="s">
        <v>30</v>
      </c>
      <c r="C14" s="19" t="s">
        <v>88</v>
      </c>
      <c r="D14" s="24" t="s">
        <v>89</v>
      </c>
      <c r="E14" s="20"/>
      <c r="F14" s="20"/>
      <c r="G14" s="20"/>
      <c r="H14" s="21">
        <v>15</v>
      </c>
      <c r="I14" s="62"/>
      <c r="J14" s="62"/>
      <c r="K14" s="62"/>
      <c r="L14" s="62"/>
      <c r="M14" s="62"/>
      <c r="N14" s="73">
        <v>0.27999999999999997</v>
      </c>
      <c r="O14" s="1"/>
      <c r="P14" s="19">
        <v>2</v>
      </c>
      <c r="Q14" s="22" t="s">
        <v>33</v>
      </c>
      <c r="R14" s="58" t="s">
        <v>34</v>
      </c>
      <c r="S14" s="23"/>
      <c r="T14" s="23"/>
      <c r="U14" s="23" t="s">
        <v>28</v>
      </c>
    </row>
    <row r="15" spans="1:21" ht="15.75">
      <c r="A15" s="100"/>
      <c r="B15" s="98" t="s">
        <v>25</v>
      </c>
      <c r="C15" s="16" t="s">
        <v>90</v>
      </c>
      <c r="D15" s="12" t="s">
        <v>91</v>
      </c>
      <c r="E15" s="13">
        <f>SUM(F15:H15)</f>
        <v>54</v>
      </c>
      <c r="F15" s="14">
        <f>SUM(F16:F17)</f>
        <v>6</v>
      </c>
      <c r="G15" s="14">
        <f t="shared" ref="G15" si="5">SUM(G16:G17)</f>
        <v>48</v>
      </c>
      <c r="H15" s="14">
        <f t="shared" ref="H15" si="6">SUM(H16:H17)</f>
        <v>0</v>
      </c>
      <c r="I15" s="50"/>
      <c r="J15" s="50"/>
      <c r="K15" s="50"/>
      <c r="L15" s="50"/>
      <c r="M15" s="50">
        <v>0</v>
      </c>
      <c r="N15" s="15"/>
      <c r="O15" s="15">
        <v>5</v>
      </c>
      <c r="P15" s="25"/>
      <c r="Q15" s="25"/>
      <c r="R15" s="25"/>
      <c r="S15" s="18"/>
      <c r="T15" s="18"/>
      <c r="U15" s="18" t="s">
        <v>28</v>
      </c>
    </row>
    <row r="16" spans="1:21" ht="15.75">
      <c r="A16" s="100"/>
      <c r="B16" s="99" t="s">
        <v>30</v>
      </c>
      <c r="C16" s="19" t="s">
        <v>92</v>
      </c>
      <c r="D16" s="24" t="s">
        <v>93</v>
      </c>
      <c r="E16" s="20"/>
      <c r="F16" s="20">
        <v>3</v>
      </c>
      <c r="G16" s="21">
        <v>24</v>
      </c>
      <c r="H16" s="20"/>
      <c r="I16" s="83"/>
      <c r="J16" s="83"/>
      <c r="K16" s="83"/>
      <c r="L16" s="83"/>
      <c r="M16" s="83"/>
      <c r="N16" s="73">
        <v>0.50000000000000011</v>
      </c>
      <c r="O16" s="1"/>
      <c r="P16" s="19">
        <v>2</v>
      </c>
      <c r="Q16" s="22" t="s">
        <v>33</v>
      </c>
      <c r="R16" s="58" t="s">
        <v>34</v>
      </c>
      <c r="S16" s="23"/>
      <c r="T16" s="23"/>
      <c r="U16" s="23" t="s">
        <v>28</v>
      </c>
    </row>
    <row r="17" spans="1:21" ht="15.75">
      <c r="A17" s="100"/>
      <c r="B17" s="99" t="s">
        <v>30</v>
      </c>
      <c r="C17" s="19" t="s">
        <v>94</v>
      </c>
      <c r="D17" s="24" t="s">
        <v>95</v>
      </c>
      <c r="E17" s="20"/>
      <c r="F17" s="20">
        <v>3</v>
      </c>
      <c r="G17" s="21">
        <v>24</v>
      </c>
      <c r="H17" s="20"/>
      <c r="I17" s="62"/>
      <c r="J17" s="62"/>
      <c r="K17" s="62"/>
      <c r="L17" s="62"/>
      <c r="M17" s="62"/>
      <c r="N17" s="73">
        <v>0.50000000000000011</v>
      </c>
      <c r="O17" s="1"/>
      <c r="P17" s="19">
        <v>2</v>
      </c>
      <c r="Q17" s="22" t="s">
        <v>33</v>
      </c>
      <c r="R17" s="58" t="s">
        <v>34</v>
      </c>
      <c r="S17" s="23"/>
      <c r="T17" s="23"/>
      <c r="U17" s="23" t="s">
        <v>28</v>
      </c>
    </row>
    <row r="18" spans="1:21" ht="15.75">
      <c r="A18" s="100"/>
      <c r="B18" s="98" t="s">
        <v>25</v>
      </c>
      <c r="C18" s="16" t="s">
        <v>96</v>
      </c>
      <c r="D18" s="82" t="s">
        <v>97</v>
      </c>
      <c r="E18" s="13">
        <f>SUM(F18:H18)</f>
        <v>61</v>
      </c>
      <c r="F18" s="14">
        <f>SUM(F19:F20)</f>
        <v>0</v>
      </c>
      <c r="G18" s="14">
        <f t="shared" ref="G18" si="7">SUM(G19:G20)</f>
        <v>51</v>
      </c>
      <c r="H18" s="14">
        <f t="shared" ref="H18" si="8">SUM(H19:H20)</f>
        <v>10</v>
      </c>
      <c r="I18" s="50"/>
      <c r="J18" s="50"/>
      <c r="K18" s="50"/>
      <c r="L18" s="50"/>
      <c r="M18" s="50">
        <v>0</v>
      </c>
      <c r="N18" s="15"/>
      <c r="O18" s="15">
        <v>4</v>
      </c>
      <c r="P18" s="25"/>
      <c r="Q18" s="25"/>
      <c r="R18" s="25"/>
      <c r="S18" s="18"/>
      <c r="T18" s="18"/>
      <c r="U18" s="18" t="s">
        <v>28</v>
      </c>
    </row>
    <row r="19" spans="1:21" ht="15.75">
      <c r="A19" s="100" t="s">
        <v>29</v>
      </c>
      <c r="B19" s="99" t="s">
        <v>30</v>
      </c>
      <c r="C19" s="19" t="s">
        <v>58</v>
      </c>
      <c r="D19" s="24" t="s">
        <v>98</v>
      </c>
      <c r="E19" s="26"/>
      <c r="F19" s="20"/>
      <c r="G19" s="107">
        <v>25.5</v>
      </c>
      <c r="H19" s="31">
        <v>10</v>
      </c>
      <c r="I19" s="62"/>
      <c r="J19" s="62"/>
      <c r="K19" s="62"/>
      <c r="L19" s="62"/>
      <c r="M19" s="62"/>
      <c r="N19" s="73">
        <v>0.5</v>
      </c>
      <c r="O19" s="1"/>
      <c r="P19" s="19">
        <v>2</v>
      </c>
      <c r="Q19" s="22" t="s">
        <v>33</v>
      </c>
      <c r="R19" s="58" t="s">
        <v>34</v>
      </c>
      <c r="S19" s="23"/>
      <c r="T19" s="23"/>
      <c r="U19" s="23" t="s">
        <v>28</v>
      </c>
    </row>
    <row r="20" spans="1:21" ht="15.75">
      <c r="A20" s="100"/>
      <c r="B20" s="99" t="s">
        <v>30</v>
      </c>
      <c r="C20" s="19" t="s">
        <v>99</v>
      </c>
      <c r="D20" s="24" t="s">
        <v>100</v>
      </c>
      <c r="E20" s="26"/>
      <c r="F20" s="20"/>
      <c r="G20" s="21">
        <v>25.5</v>
      </c>
      <c r="H20" s="20"/>
      <c r="I20" s="62"/>
      <c r="J20" s="62"/>
      <c r="K20" s="62"/>
      <c r="L20" s="62"/>
      <c r="M20" s="62"/>
      <c r="N20" s="73">
        <v>0.5</v>
      </c>
      <c r="O20" s="1"/>
      <c r="P20" s="19">
        <v>2</v>
      </c>
      <c r="Q20" s="22" t="s">
        <v>33</v>
      </c>
      <c r="R20" s="58" t="s">
        <v>62</v>
      </c>
      <c r="S20" s="23"/>
      <c r="T20" s="23"/>
      <c r="U20" s="23" t="s">
        <v>28</v>
      </c>
    </row>
    <row r="21" spans="1:21">
      <c r="A21" s="100"/>
      <c r="B21" s="98" t="s">
        <v>25</v>
      </c>
      <c r="C21" s="16" t="s">
        <v>101</v>
      </c>
      <c r="D21" s="12" t="s">
        <v>102</v>
      </c>
      <c r="E21" s="88"/>
      <c r="F21" s="89"/>
      <c r="G21" s="89"/>
      <c r="H21" s="14"/>
      <c r="I21" s="14"/>
      <c r="J21" s="14"/>
      <c r="K21" s="14"/>
      <c r="L21" s="14"/>
      <c r="M21" s="90">
        <v>0.2</v>
      </c>
      <c r="N21" s="15"/>
      <c r="O21" s="15">
        <v>1</v>
      </c>
      <c r="P21" s="15">
        <v>1</v>
      </c>
      <c r="Q21" s="15" t="s">
        <v>103</v>
      </c>
      <c r="R21" s="25"/>
      <c r="S21" s="18"/>
      <c r="T21" s="18"/>
      <c r="U21" s="18" t="s">
        <v>28</v>
      </c>
    </row>
    <row r="22" spans="1:21">
      <c r="A22" s="104" t="s">
        <v>63</v>
      </c>
    </row>
    <row r="23" spans="1:21">
      <c r="A23" s="104" t="s">
        <v>64</v>
      </c>
      <c r="B23" s="84"/>
      <c r="C23" s="84"/>
    </row>
    <row r="24" spans="1:21">
      <c r="A24" s="104" t="s">
        <v>65</v>
      </c>
      <c r="B24" s="87"/>
      <c r="C24" s="87"/>
    </row>
    <row r="26" spans="1:21">
      <c r="A26" s="108"/>
    </row>
  </sheetData>
  <pageMargins left="0.7" right="0.7" top="0.75" bottom="0.75" header="0.3" footer="0.3"/>
  <pageSetup paperSize="9"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U20"/>
  <sheetViews>
    <sheetView topLeftCell="B1" zoomScale="55" zoomScaleNormal="55" workbookViewId="0">
      <selection activeCell="B18" sqref="B18:Q21"/>
    </sheetView>
  </sheetViews>
  <sheetFormatPr defaultColWidth="11.42578125" defaultRowHeight="15"/>
  <cols>
    <col min="1" max="1" width="18.7109375" customWidth="1"/>
    <col min="2" max="3" width="16.140625" style="2" customWidth="1"/>
    <col min="4" max="4" width="34" style="2" customWidth="1"/>
    <col min="5" max="5" width="17.42578125" style="2" customWidth="1"/>
    <col min="6" max="6" width="21.140625" style="2" customWidth="1"/>
    <col min="7" max="7" width="17.7109375" style="2" customWidth="1"/>
    <col min="8" max="8" width="17.5703125" style="2" customWidth="1"/>
    <col min="9" max="10" width="10" style="2" customWidth="1"/>
    <col min="11" max="11" width="14.42578125" style="2" customWidth="1"/>
    <col min="12" max="12" width="15.5703125" style="2" customWidth="1"/>
    <col min="13" max="13" width="17.140625" style="2" customWidth="1"/>
    <col min="14" max="14" width="12.42578125" style="2" customWidth="1"/>
    <col min="15" max="15" width="8.140625" style="2" customWidth="1"/>
    <col min="16" max="16" width="23.85546875" style="2" customWidth="1"/>
    <col min="17" max="18" width="23.28515625" style="2" customWidth="1"/>
    <col min="19" max="19" width="21.85546875" style="2" customWidth="1"/>
    <col min="20" max="20" width="42.85546875" style="2" customWidth="1"/>
    <col min="21" max="21" width="20.140625" style="2" customWidth="1"/>
  </cols>
  <sheetData>
    <row r="1" spans="1:21" ht="42.75" customHeight="1">
      <c r="F1" s="118" t="s">
        <v>0</v>
      </c>
      <c r="G1" s="118" t="s">
        <v>0</v>
      </c>
      <c r="H1" s="118" t="s">
        <v>0</v>
      </c>
      <c r="I1" s="22"/>
      <c r="J1" s="22"/>
      <c r="K1" s="22"/>
      <c r="L1" s="22"/>
      <c r="M1" s="118" t="s">
        <v>0</v>
      </c>
    </row>
    <row r="2" spans="1:21" ht="62.25" customHeight="1">
      <c r="B2" s="3" t="s">
        <v>1</v>
      </c>
      <c r="C2" s="3" t="s">
        <v>2</v>
      </c>
      <c r="D2" s="3" t="s">
        <v>3</v>
      </c>
      <c r="E2" s="4" t="s">
        <v>4</v>
      </c>
      <c r="F2" s="67" t="s">
        <v>5</v>
      </c>
      <c r="G2" s="67" t="s">
        <v>6</v>
      </c>
      <c r="H2" s="67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5" t="s">
        <v>13</v>
      </c>
      <c r="O2" s="3" t="s">
        <v>14</v>
      </c>
      <c r="P2" s="6" t="s">
        <v>15</v>
      </c>
      <c r="Q2" s="3" t="s">
        <v>66</v>
      </c>
      <c r="R2" s="3" t="s">
        <v>17</v>
      </c>
      <c r="S2" s="7" t="s">
        <v>67</v>
      </c>
      <c r="T2" s="7" t="s">
        <v>19</v>
      </c>
      <c r="U2" s="8" t="s">
        <v>20</v>
      </c>
    </row>
    <row r="3" spans="1:21" ht="18.75">
      <c r="A3" s="101" t="s">
        <v>21</v>
      </c>
      <c r="B3" s="9" t="e">
        <f ca="1">RIGHT(CELL("filename",B$2),LEN(CELL("filename",B$2))-SEARCH("]",CELL("filename",B$2),1))</f>
        <v>#VALUE!</v>
      </c>
      <c r="C3" s="9"/>
      <c r="D3" s="9" t="s">
        <v>104</v>
      </c>
      <c r="E3" s="9">
        <f>SUM(F3:H3)</f>
        <v>366.5</v>
      </c>
      <c r="F3" s="10">
        <f>SUM(F4+F8+F11+F12+F15)</f>
        <v>114</v>
      </c>
      <c r="G3" s="10">
        <f>SUM(G4+G8+G11+G12+G15)</f>
        <v>237.5</v>
      </c>
      <c r="H3" s="10">
        <f t="shared" ref="H3" si="0">SUM(H4+H8+H11+H12+H15)</f>
        <v>15</v>
      </c>
      <c r="I3" s="47"/>
      <c r="J3" s="47"/>
      <c r="K3" s="47"/>
      <c r="L3" s="47"/>
      <c r="M3" s="47"/>
      <c r="N3" s="10"/>
      <c r="O3" s="10">
        <f>O4+O8+O11+O12+O15</f>
        <v>30</v>
      </c>
      <c r="P3" s="10"/>
      <c r="Q3" s="10"/>
      <c r="R3" s="10"/>
      <c r="S3" s="11"/>
      <c r="T3" s="85" t="s">
        <v>24</v>
      </c>
      <c r="U3" s="11"/>
    </row>
    <row r="4" spans="1:21" ht="15.75">
      <c r="A4" s="100"/>
      <c r="B4" s="98" t="s">
        <v>25</v>
      </c>
      <c r="C4" s="16" t="s">
        <v>105</v>
      </c>
      <c r="D4" s="12" t="s">
        <v>106</v>
      </c>
      <c r="E4" s="13">
        <f>SUM(F4:H4)</f>
        <v>114</v>
      </c>
      <c r="F4" s="14">
        <f>SUM(F5:F7)</f>
        <v>58.5</v>
      </c>
      <c r="G4" s="14">
        <f t="shared" ref="G4:H4" si="1">SUM(G5:G7)</f>
        <v>55.5</v>
      </c>
      <c r="H4" s="14">
        <f t="shared" si="1"/>
        <v>0</v>
      </c>
      <c r="I4" s="50"/>
      <c r="J4" s="50"/>
      <c r="K4" s="50"/>
      <c r="L4" s="50"/>
      <c r="M4" s="50"/>
      <c r="N4" s="76"/>
      <c r="O4" s="15">
        <v>9</v>
      </c>
      <c r="P4" s="16"/>
      <c r="Q4" s="17"/>
      <c r="R4" s="17"/>
      <c r="S4" s="18"/>
      <c r="T4" s="18"/>
      <c r="U4" s="18" t="s">
        <v>28</v>
      </c>
    </row>
    <row r="5" spans="1:21" ht="15.75">
      <c r="A5" s="100"/>
      <c r="B5" s="99" t="s">
        <v>30</v>
      </c>
      <c r="C5" s="19" t="s">
        <v>107</v>
      </c>
      <c r="D5" s="27" t="s">
        <v>108</v>
      </c>
      <c r="E5" s="28"/>
      <c r="F5" s="29">
        <v>19.5</v>
      </c>
      <c r="G5" s="29">
        <v>18</v>
      </c>
      <c r="H5" s="93"/>
      <c r="I5" s="55"/>
      <c r="J5" s="55"/>
      <c r="K5" s="55"/>
      <c r="L5" s="55"/>
      <c r="M5" s="55"/>
      <c r="N5" s="81">
        <v>0.33333333333333331</v>
      </c>
      <c r="O5" s="1"/>
      <c r="P5" s="30">
        <v>2</v>
      </c>
      <c r="Q5" s="22" t="s">
        <v>33</v>
      </c>
      <c r="R5" s="22" t="s">
        <v>34</v>
      </c>
      <c r="S5" s="23"/>
      <c r="T5" s="23"/>
      <c r="U5" s="23" t="s">
        <v>28</v>
      </c>
    </row>
    <row r="6" spans="1:21" ht="15.75">
      <c r="A6" s="100"/>
      <c r="B6" s="99" t="s">
        <v>30</v>
      </c>
      <c r="C6" s="19" t="s">
        <v>109</v>
      </c>
      <c r="D6" s="27" t="s">
        <v>110</v>
      </c>
      <c r="E6" s="28"/>
      <c r="F6" s="29">
        <v>19.5</v>
      </c>
      <c r="G6" s="29">
        <v>18</v>
      </c>
      <c r="H6" s="93"/>
      <c r="I6" s="55"/>
      <c r="J6" s="55"/>
      <c r="K6" s="55"/>
      <c r="L6" s="55"/>
      <c r="M6" s="55"/>
      <c r="N6" s="81">
        <v>0.33333333333333331</v>
      </c>
      <c r="O6" s="1"/>
      <c r="P6" s="30">
        <v>2</v>
      </c>
      <c r="Q6" s="22" t="s">
        <v>33</v>
      </c>
      <c r="R6" s="22" t="s">
        <v>34</v>
      </c>
      <c r="S6" s="23"/>
      <c r="T6" s="23"/>
      <c r="U6" s="23" t="s">
        <v>28</v>
      </c>
    </row>
    <row r="7" spans="1:21" ht="15.75">
      <c r="A7" s="100"/>
      <c r="B7" s="99" t="s">
        <v>30</v>
      </c>
      <c r="C7" s="19" t="s">
        <v>111</v>
      </c>
      <c r="D7" s="27" t="s">
        <v>112</v>
      </c>
      <c r="E7" s="28"/>
      <c r="F7" s="29">
        <v>19.5</v>
      </c>
      <c r="G7" s="29">
        <v>19.5</v>
      </c>
      <c r="H7" s="93"/>
      <c r="I7" s="55"/>
      <c r="J7" s="55"/>
      <c r="K7" s="55"/>
      <c r="L7" s="55"/>
      <c r="M7" s="55"/>
      <c r="N7" s="81">
        <v>0.33333333333333331</v>
      </c>
      <c r="O7" s="1"/>
      <c r="P7" s="30">
        <v>2</v>
      </c>
      <c r="Q7" s="22" t="s">
        <v>33</v>
      </c>
      <c r="R7" s="22" t="s">
        <v>34</v>
      </c>
      <c r="S7" s="23"/>
      <c r="T7" s="23"/>
      <c r="U7" s="23" t="s">
        <v>28</v>
      </c>
    </row>
    <row r="8" spans="1:21" ht="15.75">
      <c r="A8" s="100"/>
      <c r="B8" s="98" t="s">
        <v>25</v>
      </c>
      <c r="C8" s="16" t="s">
        <v>113</v>
      </c>
      <c r="D8" s="12" t="s">
        <v>114</v>
      </c>
      <c r="E8" s="13">
        <f>SUM(F8:H8)</f>
        <v>96</v>
      </c>
      <c r="F8" s="14">
        <f>SUM(F9:F10)</f>
        <v>49.5</v>
      </c>
      <c r="G8" s="14">
        <f t="shared" ref="G8:H8" si="2">SUM(G9:G10)</f>
        <v>46.5</v>
      </c>
      <c r="H8" s="14">
        <f t="shared" si="2"/>
        <v>0</v>
      </c>
      <c r="I8" s="50"/>
      <c r="J8" s="50"/>
      <c r="K8" s="50"/>
      <c r="L8" s="50"/>
      <c r="M8" s="50"/>
      <c r="N8" s="76"/>
      <c r="O8" s="15">
        <v>8</v>
      </c>
      <c r="P8" s="25"/>
      <c r="Q8" s="25"/>
      <c r="R8" s="25"/>
      <c r="S8" s="18"/>
      <c r="T8" s="18"/>
      <c r="U8" s="18" t="s">
        <v>28</v>
      </c>
    </row>
    <row r="9" spans="1:21" ht="15.75">
      <c r="A9" s="100"/>
      <c r="B9" s="99" t="s">
        <v>30</v>
      </c>
      <c r="C9" s="19" t="s">
        <v>115</v>
      </c>
      <c r="D9" s="24" t="s">
        <v>116</v>
      </c>
      <c r="E9" s="20"/>
      <c r="F9" s="21">
        <v>21</v>
      </c>
      <c r="G9" s="21">
        <v>19.5</v>
      </c>
      <c r="H9" s="31"/>
      <c r="I9" s="62"/>
      <c r="J9" s="62"/>
      <c r="K9" s="62"/>
      <c r="L9" s="62"/>
      <c r="M9" s="62"/>
      <c r="N9" s="36">
        <v>0.41772151898734189</v>
      </c>
      <c r="O9" s="1"/>
      <c r="P9" s="19">
        <v>2</v>
      </c>
      <c r="Q9" s="22" t="s">
        <v>33</v>
      </c>
      <c r="R9" s="22" t="s">
        <v>34</v>
      </c>
      <c r="S9" s="23"/>
      <c r="T9" s="23"/>
      <c r="U9" s="23" t="s">
        <v>28</v>
      </c>
    </row>
    <row r="10" spans="1:21" ht="15.75">
      <c r="A10" s="100"/>
      <c r="B10" s="99" t="s">
        <v>30</v>
      </c>
      <c r="C10" s="19" t="s">
        <v>117</v>
      </c>
      <c r="D10" s="24" t="s">
        <v>118</v>
      </c>
      <c r="E10" s="20"/>
      <c r="F10" s="21">
        <v>28.5</v>
      </c>
      <c r="G10" s="21">
        <v>27</v>
      </c>
      <c r="H10" s="31"/>
      <c r="I10" s="62"/>
      <c r="J10" s="62"/>
      <c r="K10" s="62"/>
      <c r="L10" s="62"/>
      <c r="M10" s="62"/>
      <c r="N10" s="36">
        <v>0.58227848101265833</v>
      </c>
      <c r="O10" s="1"/>
      <c r="P10" s="19">
        <v>2</v>
      </c>
      <c r="Q10" s="22" t="s">
        <v>33</v>
      </c>
      <c r="R10" s="22" t="s">
        <v>34</v>
      </c>
      <c r="S10" s="23"/>
      <c r="T10" s="23"/>
      <c r="U10" s="23" t="s">
        <v>28</v>
      </c>
    </row>
    <row r="11" spans="1:21">
      <c r="A11" s="100"/>
      <c r="B11" s="98" t="s">
        <v>25</v>
      </c>
      <c r="C11" s="16" t="s">
        <v>119</v>
      </c>
      <c r="D11" s="12" t="s">
        <v>120</v>
      </c>
      <c r="E11" s="13">
        <f>SUM(F11:H11)</f>
        <v>48</v>
      </c>
      <c r="F11" s="14">
        <v>0</v>
      </c>
      <c r="G11" s="14">
        <v>36</v>
      </c>
      <c r="H11" s="14">
        <v>12</v>
      </c>
      <c r="I11" s="14"/>
      <c r="J11" s="14"/>
      <c r="K11" s="14"/>
      <c r="L11" s="14"/>
      <c r="M11" s="14"/>
      <c r="N11" s="15"/>
      <c r="O11" s="15">
        <v>4</v>
      </c>
      <c r="P11" s="25">
        <v>2</v>
      </c>
      <c r="Q11" s="25" t="s">
        <v>33</v>
      </c>
      <c r="R11" s="25" t="s">
        <v>34</v>
      </c>
      <c r="S11" s="23"/>
      <c r="T11" s="23"/>
      <c r="U11" s="23" t="s">
        <v>28</v>
      </c>
    </row>
    <row r="12" spans="1:21" ht="15.75">
      <c r="A12" s="100"/>
      <c r="B12" s="98" t="s">
        <v>25</v>
      </c>
      <c r="C12" s="16" t="s">
        <v>121</v>
      </c>
      <c r="D12" s="12" t="s">
        <v>122</v>
      </c>
      <c r="E12" s="13">
        <f>SUM(F12:H12)</f>
        <v>54</v>
      </c>
      <c r="F12" s="14">
        <f>SUM(F13:F14)</f>
        <v>6</v>
      </c>
      <c r="G12" s="14">
        <f>SUM(G13:G14)</f>
        <v>48</v>
      </c>
      <c r="H12" s="14">
        <f t="shared" ref="H12" si="3">SUM(H13:H14)</f>
        <v>0</v>
      </c>
      <c r="I12" s="50"/>
      <c r="J12" s="50"/>
      <c r="K12" s="50"/>
      <c r="L12" s="50"/>
      <c r="M12" s="50"/>
      <c r="N12" s="76"/>
      <c r="O12" s="15">
        <v>5</v>
      </c>
      <c r="P12" s="25"/>
      <c r="Q12" s="25"/>
      <c r="R12" s="25"/>
      <c r="S12" s="18"/>
      <c r="T12" s="18"/>
      <c r="U12" s="18" t="s">
        <v>28</v>
      </c>
    </row>
    <row r="13" spans="1:21" ht="15.75">
      <c r="A13" s="100" t="s">
        <v>29</v>
      </c>
      <c r="B13" s="99" t="s">
        <v>30</v>
      </c>
      <c r="C13" s="19" t="s">
        <v>123</v>
      </c>
      <c r="D13" s="24" t="s">
        <v>124</v>
      </c>
      <c r="E13" s="20"/>
      <c r="F13" s="109">
        <v>3</v>
      </c>
      <c r="G13" s="107">
        <v>24</v>
      </c>
      <c r="H13" s="31"/>
      <c r="I13" s="55"/>
      <c r="J13" s="55"/>
      <c r="K13" s="55"/>
      <c r="L13" s="55"/>
      <c r="M13" s="55"/>
      <c r="N13" s="36">
        <v>0.5</v>
      </c>
      <c r="O13" s="1"/>
      <c r="P13" s="19">
        <v>2</v>
      </c>
      <c r="Q13" s="22" t="s">
        <v>33</v>
      </c>
      <c r="R13" s="22" t="s">
        <v>34</v>
      </c>
      <c r="S13" s="23"/>
      <c r="T13" s="23"/>
      <c r="U13" s="23" t="s">
        <v>28</v>
      </c>
    </row>
    <row r="14" spans="1:21" ht="15.75">
      <c r="A14" s="100"/>
      <c r="B14" s="99" t="s">
        <v>30</v>
      </c>
      <c r="C14" s="19" t="s">
        <v>125</v>
      </c>
      <c r="D14" s="24" t="s">
        <v>126</v>
      </c>
      <c r="E14" s="20"/>
      <c r="F14" s="20">
        <v>3</v>
      </c>
      <c r="G14" s="21">
        <v>24</v>
      </c>
      <c r="H14" s="31"/>
      <c r="I14" s="62"/>
      <c r="J14" s="62"/>
      <c r="K14" s="62"/>
      <c r="L14" s="62"/>
      <c r="M14" s="62"/>
      <c r="N14" s="36">
        <v>0.5</v>
      </c>
      <c r="O14" s="1"/>
      <c r="P14" s="19">
        <v>2</v>
      </c>
      <c r="Q14" s="22" t="s">
        <v>33</v>
      </c>
      <c r="R14" s="22" t="s">
        <v>34</v>
      </c>
      <c r="S14" s="23"/>
      <c r="T14" s="23"/>
      <c r="U14" s="23" t="s">
        <v>28</v>
      </c>
    </row>
    <row r="15" spans="1:21" ht="15.75">
      <c r="A15" s="100"/>
      <c r="B15" s="98" t="s">
        <v>25</v>
      </c>
      <c r="C15" s="16" t="s">
        <v>127</v>
      </c>
      <c r="D15" s="82" t="s">
        <v>128</v>
      </c>
      <c r="E15" s="13">
        <f>SUM(F15:H15)</f>
        <v>54.5</v>
      </c>
      <c r="F15" s="14">
        <f>SUM(F16:F17)</f>
        <v>0</v>
      </c>
      <c r="G15" s="14">
        <f t="shared" ref="G15:H15" si="4">SUM(G16:G17)</f>
        <v>51.5</v>
      </c>
      <c r="H15" s="14">
        <f t="shared" si="4"/>
        <v>3</v>
      </c>
      <c r="I15" s="50"/>
      <c r="J15" s="50"/>
      <c r="K15" s="50"/>
      <c r="L15" s="50"/>
      <c r="M15" s="50"/>
      <c r="N15" s="76"/>
      <c r="O15" s="15">
        <v>4</v>
      </c>
      <c r="P15" s="25"/>
      <c r="Q15" s="25"/>
      <c r="R15" s="25"/>
      <c r="S15" s="18"/>
      <c r="T15" s="18"/>
      <c r="U15" s="18" t="s">
        <v>28</v>
      </c>
    </row>
    <row r="16" spans="1:21" ht="15.75">
      <c r="A16" s="100"/>
      <c r="B16" s="99" t="s">
        <v>30</v>
      </c>
      <c r="C16" s="19" t="s">
        <v>129</v>
      </c>
      <c r="D16" s="24" t="s">
        <v>130</v>
      </c>
      <c r="E16" s="20"/>
      <c r="F16" s="20"/>
      <c r="G16" s="21">
        <v>25.5</v>
      </c>
      <c r="H16" s="31">
        <v>3</v>
      </c>
      <c r="I16" s="55"/>
      <c r="J16" s="55"/>
      <c r="K16" s="55"/>
      <c r="L16" s="55"/>
      <c r="M16" s="55"/>
      <c r="N16" s="36">
        <v>0.5</v>
      </c>
      <c r="O16" s="1"/>
      <c r="P16" s="19">
        <v>2</v>
      </c>
      <c r="Q16" s="22" t="s">
        <v>33</v>
      </c>
      <c r="R16" s="22" t="s">
        <v>34</v>
      </c>
      <c r="S16" s="23"/>
      <c r="T16" s="23"/>
      <c r="U16" s="23" t="s">
        <v>28</v>
      </c>
    </row>
    <row r="17" spans="1:21" ht="16.5" thickBot="1">
      <c r="A17" s="100"/>
      <c r="B17" s="99" t="s">
        <v>30</v>
      </c>
      <c r="C17" s="19" t="s">
        <v>131</v>
      </c>
      <c r="D17" s="24" t="s">
        <v>132</v>
      </c>
      <c r="E17" s="20"/>
      <c r="F17" s="20"/>
      <c r="G17" s="21">
        <v>26</v>
      </c>
      <c r="H17" s="31"/>
      <c r="I17" s="62"/>
      <c r="J17" s="62"/>
      <c r="K17" s="62"/>
      <c r="L17" s="62"/>
      <c r="M17" s="62"/>
      <c r="N17" s="36">
        <v>0.5</v>
      </c>
      <c r="O17" s="1"/>
      <c r="P17" s="19">
        <v>2</v>
      </c>
      <c r="Q17" s="22" t="s">
        <v>33</v>
      </c>
      <c r="R17" s="77" t="s">
        <v>62</v>
      </c>
      <c r="S17" s="23"/>
      <c r="T17" s="23"/>
      <c r="U17" s="23" t="s">
        <v>28</v>
      </c>
    </row>
    <row r="18" spans="1:21">
      <c r="A18" s="104" t="s">
        <v>63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92"/>
    </row>
    <row r="19" spans="1:21">
      <c r="A19" s="104" t="s">
        <v>64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92"/>
    </row>
    <row r="20" spans="1:21">
      <c r="A20" s="104" t="s">
        <v>65</v>
      </c>
    </row>
  </sheetData>
  <mergeCells count="1">
    <mergeCell ref="B18:Q19"/>
  </mergeCells>
  <pageMargins left="0.7" right="0.7" top="0.75" bottom="0.75" header="0.3" footer="0.3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3"/>
  <sheetViews>
    <sheetView zoomScale="55" zoomScaleNormal="55" workbookViewId="0">
      <selection activeCell="G25" sqref="G25"/>
    </sheetView>
  </sheetViews>
  <sheetFormatPr defaultColWidth="11.42578125" defaultRowHeight="15"/>
  <cols>
    <col min="1" max="1" width="19.42578125" customWidth="1"/>
    <col min="2" max="3" width="23.5703125" style="2" customWidth="1"/>
    <col min="4" max="4" width="34" style="2" customWidth="1"/>
    <col min="5" max="5" width="12.85546875" style="2" customWidth="1"/>
    <col min="6" max="6" width="24" style="2" customWidth="1"/>
    <col min="7" max="7" width="17.42578125" style="2" customWidth="1"/>
    <col min="8" max="8" width="19.85546875" style="2" customWidth="1"/>
    <col min="9" max="11" width="10" style="2" customWidth="1"/>
    <col min="12" max="12" width="16.42578125" style="2" customWidth="1"/>
    <col min="13" max="13" width="24" style="2" customWidth="1"/>
    <col min="14" max="14" width="10.140625" style="2" customWidth="1"/>
    <col min="15" max="15" width="8.140625" style="2" customWidth="1"/>
    <col min="16" max="16" width="20.5703125" style="2" customWidth="1"/>
    <col min="17" max="17" width="34.5703125" style="2" customWidth="1"/>
    <col min="18" max="18" width="22.28515625" style="2" customWidth="1"/>
    <col min="19" max="19" width="25.28515625" style="2" customWidth="1"/>
    <col min="20" max="20" width="42.5703125" style="2" customWidth="1"/>
    <col min="21" max="21" width="26.28515625" style="2" customWidth="1"/>
    <col min="22" max="22" width="11.5703125" style="2"/>
  </cols>
  <sheetData>
    <row r="1" spans="1:21" ht="30">
      <c r="F1" s="118" t="s">
        <v>0</v>
      </c>
      <c r="G1" s="118" t="s">
        <v>0</v>
      </c>
      <c r="H1" s="118" t="s">
        <v>0</v>
      </c>
      <c r="I1" s="22"/>
      <c r="J1" s="22"/>
      <c r="K1" s="22"/>
      <c r="L1" s="22"/>
      <c r="M1" s="118" t="s">
        <v>0</v>
      </c>
    </row>
    <row r="2" spans="1:21" ht="56.25" customHeight="1">
      <c r="B2" s="3" t="s">
        <v>1</v>
      </c>
      <c r="C2" s="3" t="s">
        <v>2</v>
      </c>
      <c r="D2" s="3" t="s">
        <v>3</v>
      </c>
      <c r="E2" s="4" t="s">
        <v>4</v>
      </c>
      <c r="F2" s="67" t="s">
        <v>5</v>
      </c>
      <c r="G2" s="67" t="s">
        <v>6</v>
      </c>
      <c r="H2" s="67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5" t="s">
        <v>13</v>
      </c>
      <c r="O2" s="3" t="s">
        <v>14</v>
      </c>
      <c r="P2" s="6" t="s">
        <v>15</v>
      </c>
      <c r="Q2" s="3" t="s">
        <v>66</v>
      </c>
      <c r="R2" s="3" t="s">
        <v>17</v>
      </c>
      <c r="S2" s="7" t="s">
        <v>67</v>
      </c>
      <c r="T2" s="7" t="s">
        <v>19</v>
      </c>
      <c r="U2" s="8" t="s">
        <v>20</v>
      </c>
    </row>
    <row r="3" spans="1:21" ht="35.25" customHeight="1">
      <c r="A3" s="101" t="s">
        <v>21</v>
      </c>
      <c r="B3" s="32" t="e">
        <f ca="1">RIGHT(CELL("filename",B$2),LEN(CELL("filename",B$2))-SEARCH("]",CELL("filename",B$2),1))</f>
        <v>#VALUE!</v>
      </c>
      <c r="C3" s="32"/>
      <c r="D3" s="32" t="s">
        <v>104</v>
      </c>
      <c r="E3" s="32">
        <f>SUM(F3:H3)</f>
        <v>344.5</v>
      </c>
      <c r="F3" s="33">
        <f>SUM(F4+F8+F12+F15+F18)</f>
        <v>109.5</v>
      </c>
      <c r="G3" s="33">
        <f t="shared" ref="G3:H3" si="0">SUM(G4+G8+G12+G15+G18)</f>
        <v>196</v>
      </c>
      <c r="H3" s="33">
        <f t="shared" si="0"/>
        <v>39</v>
      </c>
      <c r="I3" s="47"/>
      <c r="J3" s="47"/>
      <c r="K3" s="47"/>
      <c r="L3" s="47"/>
      <c r="M3" s="47"/>
      <c r="N3" s="33"/>
      <c r="O3" s="33">
        <f>SUM(O4+O8+O12+O15+O18)</f>
        <v>30</v>
      </c>
      <c r="P3" s="33"/>
      <c r="Q3" s="33"/>
      <c r="R3" s="33"/>
      <c r="S3" s="34"/>
      <c r="T3" s="85" t="s">
        <v>24</v>
      </c>
      <c r="U3" s="34"/>
    </row>
    <row r="4" spans="1:21" ht="15.75">
      <c r="A4" s="100"/>
      <c r="B4" s="16" t="s">
        <v>25</v>
      </c>
      <c r="C4" s="16" t="s">
        <v>133</v>
      </c>
      <c r="D4" s="12" t="s">
        <v>134</v>
      </c>
      <c r="E4" s="13">
        <f>SUM(F4:H4)</f>
        <v>114</v>
      </c>
      <c r="F4" s="14">
        <f>SUM(F5:F7)</f>
        <v>55.5</v>
      </c>
      <c r="G4" s="14">
        <f t="shared" ref="G4:H4" si="1">SUM(G5:G7)</f>
        <v>58.5</v>
      </c>
      <c r="H4" s="14">
        <f t="shared" si="1"/>
        <v>0</v>
      </c>
      <c r="I4" s="50"/>
      <c r="J4" s="50"/>
      <c r="K4" s="50"/>
      <c r="L4" s="50"/>
      <c r="M4" s="50"/>
      <c r="N4" s="76"/>
      <c r="O4" s="15">
        <v>9</v>
      </c>
      <c r="P4" s="16"/>
      <c r="Q4" s="17"/>
      <c r="R4" s="17"/>
      <c r="S4" s="18"/>
      <c r="T4" s="18"/>
      <c r="U4" s="18" t="s">
        <v>28</v>
      </c>
    </row>
    <row r="5" spans="1:21" ht="15.75">
      <c r="A5" s="100"/>
      <c r="B5" s="19" t="s">
        <v>30</v>
      </c>
      <c r="C5" s="19" t="s">
        <v>135</v>
      </c>
      <c r="D5" s="24" t="s">
        <v>108</v>
      </c>
      <c r="E5" s="20"/>
      <c r="F5" s="21">
        <v>18</v>
      </c>
      <c r="G5" s="21">
        <v>19.5</v>
      </c>
      <c r="H5" s="20"/>
      <c r="I5" s="55"/>
      <c r="J5" s="55"/>
      <c r="K5" s="55"/>
      <c r="L5" s="55"/>
      <c r="M5" s="55"/>
      <c r="N5" s="80">
        <v>0.33333333333333331</v>
      </c>
      <c r="O5" s="1"/>
      <c r="P5" s="19">
        <v>2</v>
      </c>
      <c r="Q5" s="22" t="s">
        <v>33</v>
      </c>
      <c r="R5" s="22" t="s">
        <v>34</v>
      </c>
      <c r="S5" s="23"/>
      <c r="T5" s="23"/>
      <c r="U5" s="23" t="s">
        <v>28</v>
      </c>
    </row>
    <row r="6" spans="1:21" ht="15.75">
      <c r="A6" s="100"/>
      <c r="B6" s="19" t="s">
        <v>30</v>
      </c>
      <c r="C6" s="19" t="s">
        <v>136</v>
      </c>
      <c r="D6" s="24" t="s">
        <v>110</v>
      </c>
      <c r="E6" s="20"/>
      <c r="F6" s="21">
        <v>18</v>
      </c>
      <c r="G6" s="21">
        <v>19.5</v>
      </c>
      <c r="H6" s="20"/>
      <c r="I6" s="55"/>
      <c r="J6" s="55"/>
      <c r="K6" s="55"/>
      <c r="L6" s="55"/>
      <c r="M6" s="55"/>
      <c r="N6" s="80">
        <v>0.33333333333333331</v>
      </c>
      <c r="O6" s="1"/>
      <c r="P6" s="19">
        <v>2</v>
      </c>
      <c r="Q6" s="22" t="s">
        <v>33</v>
      </c>
      <c r="R6" s="22" t="s">
        <v>34</v>
      </c>
      <c r="S6" s="23"/>
      <c r="T6" s="23"/>
      <c r="U6" s="23" t="s">
        <v>28</v>
      </c>
    </row>
    <row r="7" spans="1:21" ht="15.75">
      <c r="A7" s="100"/>
      <c r="B7" s="19" t="s">
        <v>30</v>
      </c>
      <c r="C7" s="19" t="s">
        <v>137</v>
      </c>
      <c r="D7" s="24" t="s">
        <v>138</v>
      </c>
      <c r="E7" s="20"/>
      <c r="F7" s="21">
        <v>19.5</v>
      </c>
      <c r="G7" s="21">
        <v>19.5</v>
      </c>
      <c r="H7" s="20"/>
      <c r="I7" s="55"/>
      <c r="J7" s="55"/>
      <c r="K7" s="55"/>
      <c r="L7" s="55"/>
      <c r="M7" s="55"/>
      <c r="N7" s="80">
        <v>0.33333333333333331</v>
      </c>
      <c r="O7" s="1"/>
      <c r="P7" s="19">
        <v>2</v>
      </c>
      <c r="Q7" s="22" t="s">
        <v>33</v>
      </c>
      <c r="R7" s="22" t="s">
        <v>34</v>
      </c>
      <c r="S7" s="23"/>
      <c r="T7" s="23"/>
      <c r="U7" s="23" t="s">
        <v>28</v>
      </c>
    </row>
    <row r="8" spans="1:21" ht="15.75">
      <c r="A8" s="100"/>
      <c r="B8" s="16" t="s">
        <v>25</v>
      </c>
      <c r="C8" s="16" t="s">
        <v>139</v>
      </c>
      <c r="D8" s="12" t="s">
        <v>140</v>
      </c>
      <c r="E8" s="13">
        <f>SUM(F8:H8)</f>
        <v>73.5</v>
      </c>
      <c r="F8" s="14">
        <f>SUM(F9:F11)</f>
        <v>27</v>
      </c>
      <c r="G8" s="14">
        <f t="shared" ref="G8:H8" si="2">SUM(G9:G11)</f>
        <v>28.5</v>
      </c>
      <c r="H8" s="14">
        <f t="shared" si="2"/>
        <v>18</v>
      </c>
      <c r="I8" s="50"/>
      <c r="J8" s="50"/>
      <c r="K8" s="50"/>
      <c r="L8" s="50"/>
      <c r="M8" s="50"/>
      <c r="N8" s="76"/>
      <c r="O8" s="15">
        <v>6</v>
      </c>
      <c r="P8" s="16"/>
      <c r="Q8" s="25"/>
      <c r="R8" s="25"/>
      <c r="S8" s="18"/>
      <c r="T8" s="18"/>
      <c r="U8" s="18" t="s">
        <v>28</v>
      </c>
    </row>
    <row r="9" spans="1:21" ht="15.75">
      <c r="A9" s="100"/>
      <c r="B9" s="19" t="s">
        <v>30</v>
      </c>
      <c r="C9" s="19" t="s">
        <v>141</v>
      </c>
      <c r="D9" s="24" t="s">
        <v>142</v>
      </c>
      <c r="E9" s="20"/>
      <c r="F9" s="21">
        <v>18</v>
      </c>
      <c r="G9" s="21">
        <v>19.5</v>
      </c>
      <c r="H9" s="20"/>
      <c r="I9" s="62"/>
      <c r="J9" s="62"/>
      <c r="K9" s="62"/>
      <c r="L9" s="62"/>
      <c r="M9" s="62"/>
      <c r="N9" s="80">
        <v>0.50819672131147542</v>
      </c>
      <c r="O9" s="1"/>
      <c r="P9" s="19">
        <v>2</v>
      </c>
      <c r="Q9" s="22" t="s">
        <v>33</v>
      </c>
      <c r="R9" s="22" t="s">
        <v>34</v>
      </c>
      <c r="S9" s="23"/>
      <c r="T9" s="23"/>
      <c r="U9" s="23" t="s">
        <v>28</v>
      </c>
    </row>
    <row r="10" spans="1:21" ht="15.75">
      <c r="A10" s="100"/>
      <c r="B10" s="19" t="s">
        <v>30</v>
      </c>
      <c r="C10" s="19" t="s">
        <v>143</v>
      </c>
      <c r="D10" s="24" t="s">
        <v>144</v>
      </c>
      <c r="E10" s="20"/>
      <c r="F10" s="21">
        <v>9</v>
      </c>
      <c r="G10" s="21">
        <v>9</v>
      </c>
      <c r="H10" s="20"/>
      <c r="I10" s="62"/>
      <c r="J10" s="62"/>
      <c r="K10" s="62"/>
      <c r="L10" s="62"/>
      <c r="M10" s="62"/>
      <c r="N10" s="80">
        <v>0.24590163934426232</v>
      </c>
      <c r="O10" s="1"/>
      <c r="P10" s="19">
        <v>2</v>
      </c>
      <c r="Q10" s="22" t="s">
        <v>33</v>
      </c>
      <c r="R10" s="22" t="s">
        <v>34</v>
      </c>
      <c r="S10" s="23"/>
      <c r="T10" s="23"/>
      <c r="U10" s="23" t="s">
        <v>28</v>
      </c>
    </row>
    <row r="11" spans="1:21" ht="15.75">
      <c r="A11" s="100"/>
      <c r="B11" s="19" t="s">
        <v>30</v>
      </c>
      <c r="C11" s="19" t="s">
        <v>145</v>
      </c>
      <c r="D11" s="24" t="s">
        <v>83</v>
      </c>
      <c r="E11" s="20"/>
      <c r="F11" s="20"/>
      <c r="G11" s="20"/>
      <c r="H11" s="21">
        <v>18</v>
      </c>
      <c r="I11" s="62"/>
      <c r="J11" s="62"/>
      <c r="K11" s="62"/>
      <c r="L11" s="62"/>
      <c r="M11" s="62"/>
      <c r="N11" s="80">
        <v>0.24590163934426232</v>
      </c>
      <c r="O11" s="1"/>
      <c r="P11" s="19">
        <v>2</v>
      </c>
      <c r="Q11" s="22" t="s">
        <v>33</v>
      </c>
      <c r="R11" s="22" t="s">
        <v>34</v>
      </c>
      <c r="S11" s="23"/>
      <c r="T11" s="23"/>
      <c r="U11" s="23" t="s">
        <v>28</v>
      </c>
    </row>
    <row r="12" spans="1:21">
      <c r="A12" s="100"/>
      <c r="B12" s="16" t="s">
        <v>25</v>
      </c>
      <c r="C12" s="16" t="s">
        <v>146</v>
      </c>
      <c r="D12" s="12" t="s">
        <v>147</v>
      </c>
      <c r="E12" s="13">
        <f>SUM(F12:H12)</f>
        <v>66.5</v>
      </c>
      <c r="F12" s="14">
        <f>SUM(F13:F14)</f>
        <v>19.5</v>
      </c>
      <c r="G12" s="14">
        <f t="shared" ref="G12:H12" si="3">SUM(G13:G14)</f>
        <v>32</v>
      </c>
      <c r="H12" s="14">
        <f t="shared" si="3"/>
        <v>15</v>
      </c>
      <c r="I12" s="14"/>
      <c r="J12" s="14"/>
      <c r="K12" s="14"/>
      <c r="L12" s="14"/>
      <c r="M12" s="14"/>
      <c r="N12" s="76"/>
      <c r="O12" s="15">
        <v>7</v>
      </c>
      <c r="P12" s="16"/>
      <c r="Q12" s="25"/>
      <c r="R12" s="25"/>
      <c r="S12" s="18"/>
      <c r="T12" s="18"/>
      <c r="U12" s="18" t="s">
        <v>28</v>
      </c>
    </row>
    <row r="13" spans="1:21" ht="15.75">
      <c r="A13" s="100"/>
      <c r="B13" s="19" t="s">
        <v>30</v>
      </c>
      <c r="C13" s="19" t="s">
        <v>148</v>
      </c>
      <c r="D13" s="27" t="s">
        <v>149</v>
      </c>
      <c r="E13" s="28"/>
      <c r="F13" s="29">
        <v>13.5</v>
      </c>
      <c r="G13" s="29">
        <v>20</v>
      </c>
      <c r="H13" s="29"/>
      <c r="I13" s="62"/>
      <c r="J13" s="62"/>
      <c r="K13" s="62"/>
      <c r="L13" s="62"/>
      <c r="M13" s="62"/>
      <c r="N13" s="75">
        <v>0.44444444444444442</v>
      </c>
      <c r="O13" s="1"/>
      <c r="P13" s="30">
        <v>2</v>
      </c>
      <c r="Q13" s="22" t="s">
        <v>33</v>
      </c>
      <c r="R13" s="22" t="s">
        <v>34</v>
      </c>
      <c r="S13" s="23"/>
      <c r="T13" s="23"/>
      <c r="U13" s="23" t="s">
        <v>28</v>
      </c>
    </row>
    <row r="14" spans="1:21" ht="15.75">
      <c r="A14" s="100" t="s">
        <v>29</v>
      </c>
      <c r="B14" s="19" t="s">
        <v>30</v>
      </c>
      <c r="C14" s="19" t="s">
        <v>150</v>
      </c>
      <c r="D14" s="27" t="s">
        <v>151</v>
      </c>
      <c r="E14" s="28"/>
      <c r="F14" s="29">
        <v>6</v>
      </c>
      <c r="G14" s="110">
        <v>12</v>
      </c>
      <c r="H14" s="110">
        <v>15</v>
      </c>
      <c r="I14" s="86"/>
      <c r="J14" s="55"/>
      <c r="K14" s="55"/>
      <c r="L14" s="86"/>
      <c r="M14" s="86"/>
      <c r="N14" s="75">
        <v>0.55555555555555547</v>
      </c>
      <c r="O14" s="1"/>
      <c r="P14" s="30">
        <v>2</v>
      </c>
      <c r="Q14" s="22" t="s">
        <v>33</v>
      </c>
      <c r="R14" s="22" t="s">
        <v>34</v>
      </c>
      <c r="S14" s="23"/>
      <c r="T14" s="23"/>
      <c r="U14" s="23" t="s">
        <v>28</v>
      </c>
    </row>
    <row r="15" spans="1:21" ht="15.75">
      <c r="A15" s="100"/>
      <c r="B15" s="16" t="s">
        <v>25</v>
      </c>
      <c r="C15" s="16" t="s">
        <v>152</v>
      </c>
      <c r="D15" s="12" t="s">
        <v>153</v>
      </c>
      <c r="E15" s="13">
        <f>SUM(F15:H15)</f>
        <v>54</v>
      </c>
      <c r="F15" s="14">
        <f>SUM(F16:F17)</f>
        <v>6</v>
      </c>
      <c r="G15" s="14">
        <f t="shared" ref="G15:H15" si="4">SUM(G16:G17)</f>
        <v>48</v>
      </c>
      <c r="H15" s="14">
        <f t="shared" si="4"/>
        <v>0</v>
      </c>
      <c r="I15" s="50"/>
      <c r="J15" s="50"/>
      <c r="K15" s="50"/>
      <c r="L15" s="50"/>
      <c r="M15" s="50"/>
      <c r="N15" s="76"/>
      <c r="O15" s="15">
        <v>5</v>
      </c>
      <c r="P15" s="16"/>
      <c r="Q15" s="25"/>
      <c r="R15" s="25"/>
      <c r="S15" s="18"/>
      <c r="T15" s="18"/>
      <c r="U15" s="18" t="s">
        <v>28</v>
      </c>
    </row>
    <row r="16" spans="1:21" ht="15.75">
      <c r="A16" s="100"/>
      <c r="B16" s="19" t="s">
        <v>30</v>
      </c>
      <c r="C16" s="19" t="s">
        <v>154</v>
      </c>
      <c r="D16" s="24" t="s">
        <v>155</v>
      </c>
      <c r="E16" s="26"/>
      <c r="F16" s="20">
        <v>3</v>
      </c>
      <c r="G16" s="21">
        <v>24</v>
      </c>
      <c r="H16" s="20"/>
      <c r="I16" s="62"/>
      <c r="J16" s="62"/>
      <c r="K16" s="62"/>
      <c r="L16" s="62"/>
      <c r="M16" s="62"/>
      <c r="N16" s="36">
        <v>0.5</v>
      </c>
      <c r="O16" s="1"/>
      <c r="P16" s="19">
        <v>2</v>
      </c>
      <c r="Q16" s="22" t="s">
        <v>33</v>
      </c>
      <c r="R16" s="22" t="s">
        <v>34</v>
      </c>
      <c r="S16" s="23"/>
      <c r="T16" s="23"/>
      <c r="U16" s="23" t="s">
        <v>28</v>
      </c>
    </row>
    <row r="17" spans="1:22" ht="15.75">
      <c r="A17" s="100"/>
      <c r="B17" s="19" t="s">
        <v>30</v>
      </c>
      <c r="C17" s="19" t="s">
        <v>156</v>
      </c>
      <c r="D17" s="24" t="s">
        <v>157</v>
      </c>
      <c r="E17" s="20"/>
      <c r="F17" s="20">
        <v>3</v>
      </c>
      <c r="G17" s="21">
        <v>24</v>
      </c>
      <c r="H17" s="20"/>
      <c r="I17" s="55"/>
      <c r="J17" s="55"/>
      <c r="K17" s="55"/>
      <c r="L17" s="55"/>
      <c r="M17" s="55"/>
      <c r="N17" s="36">
        <v>0.5</v>
      </c>
      <c r="O17" s="1"/>
      <c r="P17" s="19">
        <v>2</v>
      </c>
      <c r="Q17" s="22" t="s">
        <v>33</v>
      </c>
      <c r="R17" s="22" t="s">
        <v>34</v>
      </c>
      <c r="S17" s="23"/>
      <c r="T17" s="23"/>
      <c r="U17" s="23" t="s">
        <v>28</v>
      </c>
    </row>
    <row r="18" spans="1:22" ht="15.75">
      <c r="A18" s="100"/>
      <c r="B18" s="16" t="s">
        <v>25</v>
      </c>
      <c r="C18" s="16" t="s">
        <v>158</v>
      </c>
      <c r="D18" s="12" t="s">
        <v>159</v>
      </c>
      <c r="E18" s="13">
        <f>SUM(F18:H18)</f>
        <v>36.5</v>
      </c>
      <c r="F18" s="119">
        <f>SUM(F19:F20)</f>
        <v>1.5</v>
      </c>
      <c r="G18" s="94">
        <f t="shared" ref="G18:H18" si="5">SUM(G19:G20)</f>
        <v>29</v>
      </c>
      <c r="H18" s="94">
        <f t="shared" si="5"/>
        <v>6</v>
      </c>
      <c r="I18" s="50"/>
      <c r="J18" s="50"/>
      <c r="K18" s="50"/>
      <c r="L18" s="50"/>
      <c r="M18" s="50"/>
      <c r="N18" s="76"/>
      <c r="O18" s="15">
        <v>3</v>
      </c>
      <c r="P18" s="16"/>
      <c r="Q18" s="25"/>
      <c r="R18" s="25"/>
      <c r="S18" s="18"/>
      <c r="T18" s="18"/>
      <c r="U18" s="18" t="s">
        <v>28</v>
      </c>
    </row>
    <row r="19" spans="1:22" ht="15.75">
      <c r="A19" s="100" t="s">
        <v>29</v>
      </c>
      <c r="B19" s="19" t="s">
        <v>30</v>
      </c>
      <c r="C19" s="19" t="s">
        <v>160</v>
      </c>
      <c r="D19" s="113" t="s">
        <v>161</v>
      </c>
      <c r="E19" s="35"/>
      <c r="F19" s="122">
        <v>1.5</v>
      </c>
      <c r="G19" s="111">
        <v>3</v>
      </c>
      <c r="H19" s="121">
        <v>6</v>
      </c>
      <c r="I19" s="120" t="s">
        <v>55</v>
      </c>
      <c r="J19" s="62"/>
      <c r="K19" s="62"/>
      <c r="L19" s="62">
        <v>5</v>
      </c>
      <c r="M19" s="62"/>
      <c r="N19" s="36">
        <v>0.26666666666666666</v>
      </c>
      <c r="O19" s="37"/>
      <c r="P19" s="38">
        <v>2</v>
      </c>
      <c r="Q19" s="39" t="s">
        <v>33</v>
      </c>
      <c r="R19" s="22" t="s">
        <v>34</v>
      </c>
      <c r="S19" s="23"/>
      <c r="T19" s="23"/>
      <c r="U19" s="23" t="s">
        <v>28</v>
      </c>
      <c r="V19" s="40"/>
    </row>
    <row r="20" spans="1:22">
      <c r="A20" s="100"/>
      <c r="B20" s="19" t="s">
        <v>30</v>
      </c>
      <c r="C20" s="19" t="s">
        <v>162</v>
      </c>
      <c r="D20" s="24" t="s">
        <v>163</v>
      </c>
      <c r="E20" s="20"/>
      <c r="F20" s="20"/>
      <c r="G20" s="21">
        <v>26</v>
      </c>
      <c r="H20" s="20"/>
      <c r="I20" s="20"/>
      <c r="J20" s="20"/>
      <c r="K20" s="20"/>
      <c r="L20" s="20"/>
      <c r="M20" s="20"/>
      <c r="N20" s="36">
        <v>0.73333333333333339</v>
      </c>
      <c r="O20" s="1"/>
      <c r="P20" s="19">
        <v>2</v>
      </c>
      <c r="Q20" s="22" t="s">
        <v>33</v>
      </c>
      <c r="R20" s="77" t="s">
        <v>62</v>
      </c>
      <c r="S20" s="23"/>
      <c r="T20" s="23"/>
      <c r="U20" s="23" t="s">
        <v>28</v>
      </c>
    </row>
    <row r="21" spans="1:22">
      <c r="A21" s="104" t="s">
        <v>63</v>
      </c>
    </row>
    <row r="22" spans="1:22">
      <c r="A22" s="104" t="s">
        <v>64</v>
      </c>
    </row>
    <row r="23" spans="1:22">
      <c r="A23" s="104" t="s">
        <v>65</v>
      </c>
    </row>
  </sheetData>
  <pageMargins left="0.7" right="0.7" top="0.75" bottom="0.75" header="0.3" footer="0.3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</dc:creator>
  <cp:keywords/>
  <dc:description/>
  <cp:lastModifiedBy>Alexandre Caminada</cp:lastModifiedBy>
  <cp:revision/>
  <dcterms:created xsi:type="dcterms:W3CDTF">2016-11-30T10:59:43Z</dcterms:created>
  <dcterms:modified xsi:type="dcterms:W3CDTF">2022-06-03T15:54:55Z</dcterms:modified>
  <cp:category/>
  <cp:contentStatus/>
</cp:coreProperties>
</file>